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Ia-fs-01\work1$\ДСВО\ДКСВО\I-330739_ПС_Ермолино\Сметы к проекту\повторно в ДЦЭ\сметы\"/>
    </mc:Choice>
  </mc:AlternateContent>
  <bookViews>
    <workbookView xWindow="0" yWindow="0" windowWidth="28800" windowHeight="12135"/>
  </bookViews>
  <sheets>
    <sheet name="ССРСС" sheetId="2" r:id="rId1"/>
    <sheet name="Source" sheetId="1" state="hidden" r:id="rId2"/>
  </sheets>
  <definedNames>
    <definedName name="_xlnm.Print_Titles" localSheetId="0">ССРСС!$22:$22</definedName>
    <definedName name="_xlnm.Print_Area" localSheetId="0">ССРСС!$A$1:$H$138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9" i="2" l="1"/>
  <c r="B121" i="2" l="1"/>
  <c r="D121" i="2"/>
  <c r="E121" i="2"/>
  <c r="F121" i="2"/>
  <c r="G121" i="2"/>
  <c r="H121" i="2"/>
  <c r="H87" i="2" l="1"/>
  <c r="G87" i="2"/>
  <c r="F87" i="2"/>
  <c r="E87" i="2"/>
  <c r="D87" i="2"/>
  <c r="C87" i="2"/>
  <c r="H124" i="2"/>
  <c r="D8" i="2" s="1"/>
  <c r="G124" i="2"/>
  <c r="F124" i="2"/>
  <c r="E124" i="2"/>
  <c r="D124" i="2"/>
  <c r="C124" i="2"/>
  <c r="B124" i="2"/>
  <c r="C123" i="2"/>
  <c r="H117" i="2"/>
  <c r="H118" i="2" s="1"/>
  <c r="G117" i="2"/>
  <c r="G118" i="2" s="1"/>
  <c r="F117" i="2"/>
  <c r="F118" i="2" s="1"/>
  <c r="E117" i="2"/>
  <c r="E118" i="2" s="1"/>
  <c r="D117" i="2"/>
  <c r="D118" i="2" s="1"/>
  <c r="C117" i="2"/>
  <c r="B117" i="2"/>
  <c r="H115" i="2"/>
  <c r="G115" i="2"/>
  <c r="F115" i="2"/>
  <c r="E115" i="2"/>
  <c r="D115" i="2"/>
  <c r="C115" i="2"/>
  <c r="B115" i="2"/>
  <c r="H113" i="2"/>
  <c r="G113" i="2"/>
  <c r="F113" i="2"/>
  <c r="E113" i="2"/>
  <c r="D113" i="2"/>
  <c r="C113" i="2"/>
  <c r="B113" i="2"/>
  <c r="H112" i="2"/>
  <c r="G112" i="2"/>
  <c r="F112" i="2"/>
  <c r="E112" i="2"/>
  <c r="D112" i="2"/>
  <c r="C112" i="2"/>
  <c r="B112" i="2"/>
  <c r="H111" i="2"/>
  <c r="G111" i="2"/>
  <c r="F111" i="2"/>
  <c r="E111" i="2"/>
  <c r="D111" i="2"/>
  <c r="C111" i="2"/>
  <c r="B111" i="2"/>
  <c r="H110" i="2"/>
  <c r="G110" i="2"/>
  <c r="F110" i="2"/>
  <c r="E110" i="2"/>
  <c r="D110" i="2"/>
  <c r="C110" i="2"/>
  <c r="B110" i="2"/>
  <c r="C109" i="2"/>
  <c r="H107" i="2"/>
  <c r="G107" i="2"/>
  <c r="F107" i="2"/>
  <c r="E107" i="2"/>
  <c r="D107" i="2"/>
  <c r="C107" i="2"/>
  <c r="C106" i="2"/>
  <c r="H104" i="2"/>
  <c r="G104" i="2"/>
  <c r="F104" i="2"/>
  <c r="E104" i="2"/>
  <c r="D104" i="2"/>
  <c r="C104" i="2"/>
  <c r="H103" i="2"/>
  <c r="G103" i="2"/>
  <c r="F103" i="2"/>
  <c r="E103" i="2"/>
  <c r="D103" i="2"/>
  <c r="C103" i="2"/>
  <c r="B103" i="2"/>
  <c r="H102" i="2"/>
  <c r="G102" i="2"/>
  <c r="F102" i="2"/>
  <c r="E102" i="2"/>
  <c r="D102" i="2"/>
  <c r="C102" i="2"/>
  <c r="B102" i="2"/>
  <c r="Q101" i="2"/>
  <c r="C101" i="2"/>
  <c r="H99" i="2"/>
  <c r="G99" i="2"/>
  <c r="F99" i="2"/>
  <c r="E99" i="2"/>
  <c r="D99" i="2"/>
  <c r="C99" i="2"/>
  <c r="C98" i="2"/>
  <c r="H96" i="2"/>
  <c r="G96" i="2"/>
  <c r="F96" i="2"/>
  <c r="E96" i="2"/>
  <c r="D96" i="2"/>
  <c r="C96" i="2"/>
  <c r="H95" i="2"/>
  <c r="G95" i="2"/>
  <c r="F95" i="2"/>
  <c r="E95" i="2"/>
  <c r="D95" i="2"/>
  <c r="C95" i="2"/>
  <c r="B95" i="2"/>
  <c r="H94" i="2"/>
  <c r="G94" i="2"/>
  <c r="F94" i="2"/>
  <c r="E94" i="2"/>
  <c r="D94" i="2"/>
  <c r="C94" i="2"/>
  <c r="B94" i="2"/>
  <c r="H93" i="2"/>
  <c r="G93" i="2"/>
  <c r="F93" i="2"/>
  <c r="E93" i="2"/>
  <c r="D93" i="2"/>
  <c r="C93" i="2"/>
  <c r="B93" i="2"/>
  <c r="H92" i="2"/>
  <c r="G92" i="2"/>
  <c r="F92" i="2"/>
  <c r="E92" i="2"/>
  <c r="D92" i="2"/>
  <c r="C92" i="2"/>
  <c r="B92" i="2"/>
  <c r="H91" i="2"/>
  <c r="G91" i="2"/>
  <c r="F91" i="2"/>
  <c r="E91" i="2"/>
  <c r="D91" i="2"/>
  <c r="C90" i="2"/>
  <c r="H88" i="2"/>
  <c r="G88" i="2"/>
  <c r="F88" i="2"/>
  <c r="E88" i="2"/>
  <c r="D88" i="2"/>
  <c r="C88" i="2"/>
  <c r="B88" i="2"/>
  <c r="H85" i="2"/>
  <c r="G85" i="2"/>
  <c r="F85" i="2"/>
  <c r="E85" i="2"/>
  <c r="D85" i="2"/>
  <c r="C85" i="2"/>
  <c r="C84" i="2"/>
  <c r="H82" i="2"/>
  <c r="G82" i="2"/>
  <c r="F82" i="2"/>
  <c r="E82" i="2"/>
  <c r="D82" i="2"/>
  <c r="C82" i="2"/>
  <c r="H81" i="2"/>
  <c r="G81" i="2"/>
  <c r="F81" i="2"/>
  <c r="E81" i="2"/>
  <c r="D81" i="2"/>
  <c r="C81" i="2"/>
  <c r="B81" i="2"/>
  <c r="C80" i="2"/>
  <c r="H78" i="2"/>
  <c r="G78" i="2"/>
  <c r="F78" i="2"/>
  <c r="E78" i="2"/>
  <c r="D78" i="2"/>
  <c r="C78" i="2"/>
  <c r="H77" i="2"/>
  <c r="G77" i="2"/>
  <c r="F77" i="2"/>
  <c r="E77" i="2"/>
  <c r="D77" i="2"/>
  <c r="C76" i="2"/>
  <c r="H74" i="2"/>
  <c r="G74" i="2"/>
  <c r="F74" i="2"/>
  <c r="E74" i="2"/>
  <c r="D74" i="2"/>
  <c r="C74" i="2"/>
  <c r="H73" i="2"/>
  <c r="G73" i="2"/>
  <c r="F73" i="2"/>
  <c r="E73" i="2"/>
  <c r="D73" i="2"/>
  <c r="H72" i="2"/>
  <c r="G72" i="2"/>
  <c r="F72" i="2"/>
  <c r="E72" i="2"/>
  <c r="D72" i="2"/>
  <c r="H71" i="2"/>
  <c r="G71" i="2"/>
  <c r="F71" i="2"/>
  <c r="E71" i="2"/>
  <c r="D71" i="2"/>
  <c r="H70" i="2"/>
  <c r="G70" i="2"/>
  <c r="F70" i="2"/>
  <c r="E70" i="2"/>
  <c r="D70" i="2"/>
  <c r="H69" i="2"/>
  <c r="G69" i="2"/>
  <c r="F69" i="2"/>
  <c r="E69" i="2"/>
  <c r="D69" i="2"/>
  <c r="Q68" i="2"/>
  <c r="C68" i="2"/>
  <c r="H66" i="2"/>
  <c r="G66" i="2"/>
  <c r="F66" i="2"/>
  <c r="E66" i="2"/>
  <c r="D66" i="2"/>
  <c r="C66" i="2"/>
  <c r="H65" i="2"/>
  <c r="G65" i="2"/>
  <c r="F65" i="2"/>
  <c r="E65" i="2"/>
  <c r="D65" i="2"/>
  <c r="H64" i="2"/>
  <c r="G64" i="2"/>
  <c r="F64" i="2"/>
  <c r="E64" i="2"/>
  <c r="D64" i="2"/>
  <c r="H63" i="2"/>
  <c r="G63" i="2"/>
  <c r="F63" i="2"/>
  <c r="E63" i="2"/>
  <c r="D63" i="2"/>
  <c r="H62" i="2"/>
  <c r="G62" i="2"/>
  <c r="F62" i="2"/>
  <c r="E62" i="2"/>
  <c r="D62" i="2"/>
  <c r="H61" i="2"/>
  <c r="G61" i="2"/>
  <c r="F61" i="2"/>
  <c r="E61" i="2"/>
  <c r="D61" i="2"/>
  <c r="H60" i="2"/>
  <c r="G60" i="2"/>
  <c r="F60" i="2"/>
  <c r="E60" i="2"/>
  <c r="D60" i="2"/>
  <c r="H59" i="2"/>
  <c r="G59" i="2"/>
  <c r="F59" i="2"/>
  <c r="E59" i="2"/>
  <c r="D59" i="2"/>
  <c r="H58" i="2"/>
  <c r="G58" i="2"/>
  <c r="F58" i="2"/>
  <c r="E58" i="2"/>
  <c r="D58" i="2"/>
  <c r="C57" i="2"/>
  <c r="H55" i="2"/>
  <c r="G55" i="2"/>
  <c r="F55" i="2"/>
  <c r="E55" i="2"/>
  <c r="D55" i="2"/>
  <c r="C55" i="2"/>
  <c r="C54" i="2"/>
  <c r="H52" i="2"/>
  <c r="G52" i="2"/>
  <c r="F52" i="2"/>
  <c r="E52" i="2"/>
  <c r="D52" i="2"/>
  <c r="C52" i="2"/>
  <c r="H51" i="2"/>
  <c r="G51" i="2"/>
  <c r="F51" i="2"/>
  <c r="E51" i="2"/>
  <c r="D51" i="2"/>
  <c r="C50" i="2"/>
  <c r="H48" i="2"/>
  <c r="G48" i="2"/>
  <c r="F48" i="2"/>
  <c r="E48" i="2"/>
  <c r="D48" i="2"/>
  <c r="C48" i="2"/>
  <c r="H47" i="2"/>
  <c r="G47" i="2"/>
  <c r="F47" i="2"/>
  <c r="E47" i="2"/>
  <c r="D47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H38" i="2"/>
  <c r="G38" i="2"/>
  <c r="F38" i="2"/>
  <c r="E38" i="2"/>
  <c r="D38" i="2"/>
  <c r="C37" i="2"/>
  <c r="H35" i="2"/>
  <c r="G35" i="2"/>
  <c r="F35" i="2"/>
  <c r="E35" i="2"/>
  <c r="D35" i="2"/>
  <c r="C35" i="2"/>
  <c r="H34" i="2"/>
  <c r="G34" i="2"/>
  <c r="F34" i="2"/>
  <c r="E34" i="2"/>
  <c r="D34" i="2"/>
  <c r="H33" i="2"/>
  <c r="G33" i="2"/>
  <c r="F33" i="2"/>
  <c r="E33" i="2"/>
  <c r="D33" i="2"/>
  <c r="H32" i="2"/>
  <c r="G32" i="2"/>
  <c r="F32" i="2"/>
  <c r="E32" i="2"/>
  <c r="D32" i="2"/>
  <c r="H31" i="2"/>
  <c r="G31" i="2"/>
  <c r="F31" i="2"/>
  <c r="E31" i="2"/>
  <c r="D31" i="2"/>
  <c r="C31" i="2"/>
  <c r="B31" i="2"/>
  <c r="H30" i="2"/>
  <c r="G30" i="2"/>
  <c r="F30" i="2"/>
  <c r="E30" i="2"/>
  <c r="D30" i="2"/>
  <c r="C30" i="2"/>
  <c r="B30" i="2"/>
  <c r="H29" i="2"/>
  <c r="G29" i="2"/>
  <c r="F29" i="2"/>
  <c r="E29" i="2"/>
  <c r="D29" i="2"/>
  <c r="C29" i="2"/>
  <c r="B29" i="2"/>
  <c r="H28" i="2"/>
  <c r="G28" i="2"/>
  <c r="F28" i="2"/>
  <c r="E28" i="2"/>
  <c r="D28" i="2"/>
  <c r="C28" i="2"/>
  <c r="B28" i="2"/>
  <c r="H27" i="2"/>
  <c r="G27" i="2"/>
  <c r="F27" i="2"/>
  <c r="E27" i="2"/>
  <c r="D27" i="2"/>
  <c r="C27" i="2"/>
  <c r="B27" i="2"/>
  <c r="H26" i="2"/>
  <c r="G26" i="2"/>
  <c r="F26" i="2"/>
  <c r="E26" i="2"/>
  <c r="D26" i="2"/>
  <c r="C26" i="2"/>
  <c r="B26" i="2"/>
  <c r="H25" i="2"/>
  <c r="G25" i="2"/>
  <c r="F25" i="2"/>
  <c r="E25" i="2"/>
  <c r="D25" i="2"/>
  <c r="C25" i="2"/>
  <c r="B25" i="2"/>
  <c r="C24" i="2"/>
  <c r="A18" i="2"/>
  <c r="P16" i="2"/>
  <c r="A16" i="2"/>
  <c r="A10" i="2"/>
  <c r="A1" i="2"/>
  <c r="G114" i="2" l="1"/>
  <c r="G119" i="2"/>
  <c r="D119" i="2"/>
  <c r="E119" i="2"/>
  <c r="F119" i="2"/>
  <c r="H114" i="2"/>
</calcChain>
</file>

<file path=xl/sharedStrings.xml><?xml version="1.0" encoding="utf-8"?>
<sst xmlns="http://schemas.openxmlformats.org/spreadsheetml/2006/main" count="954" uniqueCount="437">
  <si>
    <t>Smeta.RU  (495) 974-1589</t>
  </si>
  <si>
    <t>_SSR_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</si>
  <si>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</si>
  <si>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</si>
  <si>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</si>
  <si>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2025, Сентябрь</t>
  </si>
  <si>
    <t>СТРОЙКА ОЦСК</t>
  </si>
  <si>
    <t>Гл. 1</t>
  </si>
  <si>
    <t>Глава  1. Подготовка территории строительства.</t>
  </si>
  <si>
    <t>Методика 421/пр, прил.9, п.1.1.4; СР-1-3</t>
  </si>
  <si>
    <t>Итог 1</t>
  </si>
  <si>
    <t>Документация ДПТ, ДМТ ПС 110 кВ Ермолино</t>
  </si>
  <si>
    <t>Прочие</t>
  </si>
  <si>
    <t>Методика 421/пр, прил.9, п.1.1.2; СР-1-4.1</t>
  </si>
  <si>
    <t>Итог 2</t>
  </si>
  <si>
    <t>Вынос центров опор в натуру. ВЛ 110 кВ Белый Раст - Ермолино</t>
  </si>
  <si>
    <t>Методика 421/пр, прил.9, п.1.1.2; СР-1-4.2</t>
  </si>
  <si>
    <t>Итог 3</t>
  </si>
  <si>
    <t>Вынос центров опор в натуру. ВЛ 110 кВ Икша-1 - Ермолино</t>
  </si>
  <si>
    <t>Методика 421/пр, прил.9, п.1.2.1; Д208320-330739ПИР-227.0-ООС2, гл.7.1.3; СР-1-5</t>
  </si>
  <si>
    <t>Итог 4</t>
  </si>
  <si>
    <t>Компенсационная стоимость за вырубку древесно-кустарниковой растительности (зелёных насаждений) (12099134 руб. НДС не облагается)</t>
  </si>
  <si>
    <t>Методика 421/пр, прил.9, п.1.1.3; СР-1-6, Договор №04120-Z от 06.06.2025</t>
  </si>
  <si>
    <t>Итог 5</t>
  </si>
  <si>
    <t>Аренда земельного участка (1203997,96 руб. НДС не облагается)</t>
  </si>
  <si>
    <t>Методика 421/пр, прил.9, п.1.1.3; результат оценки 01.12.2025г.</t>
  </si>
  <si>
    <t>Итог 6</t>
  </si>
  <si>
    <t>Сервитут (22050 руб.+121 руб.)</t>
  </si>
  <si>
    <t>Методика 421/пр, прил.9, п.1.1.3</t>
  </si>
  <si>
    <t>Итог 7</t>
  </si>
  <si>
    <t>Сервитут. Отчет об оценке (2813000 руб./1,2)</t>
  </si>
  <si>
    <t>ОСР №ОСР-01-01</t>
  </si>
  <si>
    <t>ОСР-01-01</t>
  </si>
  <si>
    <t>ЕР</t>
  </si>
  <si>
    <t>ОСР №ЛСР-01-02-01</t>
  </si>
  <si>
    <t>Рекультивация нарушенных земель. Заходы от ВЛ 110 кВ Икша -Белый Раст № 3 на ПС 110 кВ Ермолино с образованием ВЛ 110 кВ Икша 1 - Ермолино и ВЛ 110 кВ Белый Раст - Ермолино</t>
  </si>
  <si>
    <t>ОСР №ЛСР-01-03-01</t>
  </si>
  <si>
    <t>Демонтажные работы. Заходы от ВЛ 110 кВ Икша -Белый Раст № 3 на ПС 110 кВ Ермолино с образованием ВЛ 110 кВ Икша 1 - Ермолино и ВЛ 110 кВ Белый Раст - Ермолино</t>
  </si>
  <si>
    <t>Гл. 2</t>
  </si>
  <si>
    <t>Глава  2. Основные объекты строительства.</t>
  </si>
  <si>
    <t>ОСР №ОСР-02-01</t>
  </si>
  <si>
    <t>ОСР-02-01</t>
  </si>
  <si>
    <t>ОСР №ОСР-02-02</t>
  </si>
  <si>
    <t>ОСР-02-02</t>
  </si>
  <si>
    <t>ОСР №ОСР-02-03</t>
  </si>
  <si>
    <t>ОСР-02-03</t>
  </si>
  <si>
    <t>ОСР №ОСР-02-04</t>
  </si>
  <si>
    <t>ОСР-02-04</t>
  </si>
  <si>
    <t>ОСР №ЛСР-02-05-01</t>
  </si>
  <si>
    <t>Система мониторинга и управления качеством электрической энергии. ПС 110 кВ Ермолино</t>
  </si>
  <si>
    <t>ОСР №ЛСР-02-06-01</t>
  </si>
  <si>
    <t>Релейная защита и автоматика. АСУ ТП. ПС 110 кВ Ермолино</t>
  </si>
  <si>
    <t>ОСР №ЛСР-02-07-01</t>
  </si>
  <si>
    <t>Релейная защита и автоматика. АИИС КУЭ. ПС 110 кВ Ермолино</t>
  </si>
  <si>
    <t>ОСР №ЛСР-02-08-01</t>
  </si>
  <si>
    <t>Система постоянного оперативного тока. ПС 110 кВ Ермолино</t>
  </si>
  <si>
    <t>ОСР №ЛСР-02-09-01</t>
  </si>
  <si>
    <t>Противоаварийная автоматика. ПС 110 кВ Ермолино</t>
  </si>
  <si>
    <t>ОСР №ЛСР-02-10-01</t>
  </si>
  <si>
    <t>Система гарантированного электропитания оборудования связи</t>
  </si>
  <si>
    <t>Гл. 3</t>
  </si>
  <si>
    <t>Глава  3. Объекты подсобного и обслуживающего назначения.</t>
  </si>
  <si>
    <t>ОСР №ОСР-03-01</t>
  </si>
  <si>
    <t>ОСР-03-01</t>
  </si>
  <si>
    <t>Гл. 4</t>
  </si>
  <si>
    <t>Глава  4. Объекты энергетического хозяйства.</t>
  </si>
  <si>
    <t>Гл. 5</t>
  </si>
  <si>
    <t>Глава  5. Объекты транспортного хозяйства и связи.</t>
  </si>
  <si>
    <t>ОСР №ОСР-05-01</t>
  </si>
  <si>
    <t>ОСР-05-01</t>
  </si>
  <si>
    <t>ОСР №ЛСР-05-02-01</t>
  </si>
  <si>
    <t>Внутриобъектовая связь. ПС 110 кВ Ермолино</t>
  </si>
  <si>
    <t>ОСР №ЛСР-05-03-01</t>
  </si>
  <si>
    <t>Система технических средств безопасности. ПС 110 кВ Ермолино</t>
  </si>
  <si>
    <t>ОСР №ОСР-05-04</t>
  </si>
  <si>
    <t>ОСР-05-04</t>
  </si>
  <si>
    <t>ОСР №ЛСР-05-05-01</t>
  </si>
  <si>
    <t>Монтаж ОКГТ ВОЛС-ВЛ. Заходы от ВЛ 110 кВ Икша -Белый Раст № 3 на ПС 110 кВ Ермолино с образованием ВЛ 110 кВ Икша 1 - Ермолино и ВЛ 110 кВ Белый Раст - Ермолино</t>
  </si>
  <si>
    <t>ОСР №ОСР-05-06</t>
  </si>
  <si>
    <t>ОСР-05-06</t>
  </si>
  <si>
    <t>ОСР №ЛСР-05-07-01</t>
  </si>
  <si>
    <t>Информационная безопасность. ПС 110 кВ Ермолино</t>
  </si>
  <si>
    <t>ОСР №ЛСР-05-08-01</t>
  </si>
  <si>
    <t>Подъездная автодорога</t>
  </si>
  <si>
    <t>Гл. 6</t>
  </si>
  <si>
    <t>Глава  6. Наружные сети и сооружения водоснабжения, водоотведения, теплоснабжения и газоснабжения.</t>
  </si>
  <si>
    <t>ОСР №ОСР-06-01</t>
  </si>
  <si>
    <t>ОСР-06-01</t>
  </si>
  <si>
    <t>ОСР №ОСР-06-03</t>
  </si>
  <si>
    <t>ОСР-06-03</t>
  </si>
  <si>
    <t>ОСР №ОСР-06-04</t>
  </si>
  <si>
    <t>ОСР-06-04</t>
  </si>
  <si>
    <t>ОСР №ОСР-06-05</t>
  </si>
  <si>
    <t>ОСР-06-05</t>
  </si>
  <si>
    <t>ОСР №ОСР-06-06</t>
  </si>
  <si>
    <t>ОСР-06-06</t>
  </si>
  <si>
    <t>Гл. 7</t>
  </si>
  <si>
    <t>Глава  7. Благоустройство и озеленение территории.</t>
  </si>
  <si>
    <t>ОСР №ОСР-07-01</t>
  </si>
  <si>
    <t>ОСР-07-01</t>
  </si>
  <si>
    <t>Гл. 15</t>
  </si>
  <si>
    <t>Итого по главам 1 - 7</t>
  </si>
  <si>
    <t>Итог 8</t>
  </si>
  <si>
    <t>Гл. 8</t>
  </si>
  <si>
    <t>Глава  8. Временные здания и сооружения.</t>
  </si>
  <si>
    <t>Итог 9</t>
  </si>
  <si>
    <t>Затраты на строительство временных зданий и ссоружений</t>
  </si>
  <si>
    <t>СН</t>
  </si>
  <si>
    <t>Гл. 16</t>
  </si>
  <si>
    <t>Итого по главам 1 - 8</t>
  </si>
  <si>
    <t>Итог 10</t>
  </si>
  <si>
    <t>Гл. 9</t>
  </si>
  <si>
    <t>Глава  9. Прочие работы и затраты.</t>
  </si>
  <si>
    <t>ОСР №ОСР-09-01</t>
  </si>
  <si>
    <t>ОСР-09-01</t>
  </si>
  <si>
    <t>Приказ от 25.05.2021 № 325/пр прил.1 п.37; прил.4 п.54, III темп.зона, К=1</t>
  </si>
  <si>
    <t>Итог 11</t>
  </si>
  <si>
    <t>Производство работ в зимнее время - Электрические подстанции - 2,1%</t>
  </si>
  <si>
    <t>Методика 421/пр, прил.9, п.2.11; Д208320-330739ПИР-227.0-ООС1, гл.7.1; Д208320-330739ПИР-227.0-ООС2, гл.7.1.1</t>
  </si>
  <si>
    <t>Итог 12</t>
  </si>
  <si>
    <t>Плата за выбросы в атмосферу заходы ВЛ (4,62 руб.) и ПС (27,08 руб.)</t>
  </si>
  <si>
    <t>Методика 421/пр, прил.9, п.2.11; Д208320-330739ПИР-227.0-ООС2, гл.7.1.2  Методика 421/пр, прил.9, п.2.22; СР-9-2</t>
  </si>
  <si>
    <t>Итог 13</t>
  </si>
  <si>
    <t>Плата за размещение отходов ПС (11 руб.)</t>
  </si>
  <si>
    <t>Методика 421/пр, прил.9, п.2.22; СР-9-2</t>
  </si>
  <si>
    <t>Итог 14</t>
  </si>
  <si>
    <t>Затраты заказчика по вводу объектов в эксплуатацию. Составление тех.паспортов</t>
  </si>
  <si>
    <t>Гл. 17</t>
  </si>
  <si>
    <t>Итого по главам 1 - 9</t>
  </si>
  <si>
    <t>Итог 15</t>
  </si>
  <si>
    <t>Гл. 10</t>
  </si>
  <si>
    <t>Глава 10. Содержание дирекции (технический надзор) строящегося предприятия (сооружения).</t>
  </si>
  <si>
    <t>Приказ ПАО "Россети Московский регион" №612 от 01.07.2025; СР-10-1</t>
  </si>
  <si>
    <t>Итог 16</t>
  </si>
  <si>
    <t>Затраты на осуществление функций заказчика-застройщика 3,93 % от итога гл.1-9+гл.12</t>
  </si>
  <si>
    <t>Постановление Правительства РФ № 468 от 21.06.2010; СР-10-1</t>
  </si>
  <si>
    <t>Итог 17</t>
  </si>
  <si>
    <t>Строительный контроль - 1,47% от итога гл.1-9</t>
  </si>
  <si>
    <t>Гл. 11</t>
  </si>
  <si>
    <t>Глава 11. Подготовка эксплуатационных кадров.</t>
  </si>
  <si>
    <t>Гл. 12</t>
  </si>
  <si>
    <t>Глава 12. Проектные и изыскательские работы, авторский надзор</t>
  </si>
  <si>
    <t>Сводная смета ПИР, п.1,2,7</t>
  </si>
  <si>
    <t>Итог 18</t>
  </si>
  <si>
    <t>Проектная документация</t>
  </si>
  <si>
    <t>Сводная смета ПИР, п.3-6,8,9</t>
  </si>
  <si>
    <t>Итог 19</t>
  </si>
  <si>
    <t>Изыскательские работы</t>
  </si>
  <si>
    <t>Договор от 08.10.2025 №3733/ЭД-25</t>
  </si>
  <si>
    <t>Итог 20</t>
  </si>
  <si>
    <t>Затраты на проведение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</t>
  </si>
  <si>
    <t>Методика 421/пр, п.173; Договор оказания услуг по авторскому надзору от 06.03.2025г. №Д208320-330739/АН</t>
  </si>
  <si>
    <t>Итог 21</t>
  </si>
  <si>
    <t>Авторский надзор (1954628,07 руб.)</t>
  </si>
  <si>
    <t>Гл. 13</t>
  </si>
  <si>
    <t>ИТОГО ПО ГЛАВАМ 1-12</t>
  </si>
  <si>
    <t>Итог 22</t>
  </si>
  <si>
    <t>Итого по главам 1 - 12</t>
  </si>
  <si>
    <t>Методика 421/пр, п.179б</t>
  </si>
  <si>
    <t>Итог 23</t>
  </si>
  <si>
    <t>Непредвиденные затраты для объектов капитального строительства производственного назначения, линейных объектов - 3%</t>
  </si>
  <si>
    <t>Методика 421/пр, п.181; НК РФ ст.164,149</t>
  </si>
  <si>
    <t>Итог 24</t>
  </si>
  <si>
    <t>НДС - 20% (кроме п.4,5 ССРСС)</t>
  </si>
  <si>
    <t>Гл. 14</t>
  </si>
  <si>
    <t>ИТОГО ПО РАСЧЕТУ</t>
  </si>
  <si>
    <t>Итог 25</t>
  </si>
  <si>
    <t>ЛСР-01-01-01</t>
  </si>
  <si>
    <t>Подготовительные работы</t>
  </si>
  <si>
    <t>ЛСР-01-01-02</t>
  </si>
  <si>
    <t>Планировка территории</t>
  </si>
  <si>
    <t>ЛСР-01-01-03</t>
  </si>
  <si>
    <t>Водоотводные сооружения</t>
  </si>
  <si>
    <t>ЛСР-01-01-04</t>
  </si>
  <si>
    <t>Вырубка просеки в части ПС и подъездной дороги</t>
  </si>
  <si>
    <t>ЛСР-01-02-01</t>
  </si>
  <si>
    <t>Рекультивация нарушенных земель в части заходов ВЛ на ПС</t>
  </si>
  <si>
    <t>ЛСР-01-03-01</t>
  </si>
  <si>
    <t>Демонтажные работы ВЛ 110 кВ Икша-I - Белый Раст №3</t>
  </si>
  <si>
    <t>ЛСР-02-01-01</t>
  </si>
  <si>
    <t>Конструктивные решения</t>
  </si>
  <si>
    <t>ЛСР-02-01-02</t>
  </si>
  <si>
    <t>Архитектурно-строительные решения</t>
  </si>
  <si>
    <t>ЛСР-02-01-03</t>
  </si>
  <si>
    <t>Внутренние сети водоснабжения</t>
  </si>
  <si>
    <t>ЛСР-02-01-04</t>
  </si>
  <si>
    <t>Внутренние сети водоотведения</t>
  </si>
  <si>
    <t>ЛСР-02-01-05</t>
  </si>
  <si>
    <t>Отопление, вентиляция и кондиционирование воздуха, тепловые сети</t>
  </si>
  <si>
    <t>ЛСР-02-02-03</t>
  </si>
  <si>
    <t>Открытая часть ПС. Прокладка кабеля</t>
  </si>
  <si>
    <t>ЛСР-02-02-04</t>
  </si>
  <si>
    <t>Система собственных нужд 0,4 кВ. Приобретение и монтаж оборудования</t>
  </si>
  <si>
    <t>ЛСР-02-02-06</t>
  </si>
  <si>
    <t>Установка ячейковых порталов ПСЛ-110Я2 (9 шт.)</t>
  </si>
  <si>
    <t>ЛСР-02-02-01</t>
  </si>
  <si>
    <t>Фундамент под транформатор и маслоприемная чаша ФТМ-1. Открытое распределительное устройство 110 кВ (ОРУ-110 кВ)</t>
  </si>
  <si>
    <t>ЛСР-02-02-02</t>
  </si>
  <si>
    <t>Открытая часть ПС. Приобретение и монтаж оборудования</t>
  </si>
  <si>
    <t>ЛСР-02-02-05</t>
  </si>
  <si>
    <t>Система собственных нужд 0,4 кВ. Прокладка кабеля</t>
  </si>
  <si>
    <t>ЛСР-02-02-07</t>
  </si>
  <si>
    <t>Установка опор под оборудование</t>
  </si>
  <si>
    <t>ЛСР-02-02-08</t>
  </si>
  <si>
    <t>Прожекторная мачта с молниеотводом (4 шт.)</t>
  </si>
  <si>
    <t>ЛСР-02-02-09</t>
  </si>
  <si>
    <t>Открытая часть ПС. Кабельные лотки</t>
  </si>
  <si>
    <t>ЛСР-02-03-01</t>
  </si>
  <si>
    <t>Фундаменты и опоры</t>
  </si>
  <si>
    <t>ЛСР-02-03-02</t>
  </si>
  <si>
    <t>Монтаж провода и троса</t>
  </si>
  <si>
    <t>ЛСР-02-04-01</t>
  </si>
  <si>
    <t>Релейная защита и автоматика. ПС 110 кВ Ермолино</t>
  </si>
  <si>
    <t>ЛСР-02-04-02</t>
  </si>
  <si>
    <t>Релейная защита и автоматика. ПС 750 кВ Белый Раст</t>
  </si>
  <si>
    <t>ЛСР-02-05-01</t>
  </si>
  <si>
    <t>ЛСР-02-06-01</t>
  </si>
  <si>
    <t>АСУ ТП. ПС 110 кВ Ермолино</t>
  </si>
  <si>
    <t>ЛСР-02-07-01</t>
  </si>
  <si>
    <t>АИИС КУЭ. ПС 110 кВ Ермолино</t>
  </si>
  <si>
    <t>ЛСР-02-08-01</t>
  </si>
  <si>
    <t>ЛСР-02-09-01</t>
  </si>
  <si>
    <t>ЛСР-02-10-01</t>
  </si>
  <si>
    <t>Система гарантированного электропитания оборудования связи. ПС 110 кВ Ермолино</t>
  </si>
  <si>
    <t>ЛСР-03-01-01</t>
  </si>
  <si>
    <t>ЛСР-03-01-02</t>
  </si>
  <si>
    <t>ЛСР-03-01-03</t>
  </si>
  <si>
    <t>ЛСР-03-01-04</t>
  </si>
  <si>
    <t>ЛСР-03-01-05</t>
  </si>
  <si>
    <t>ЛСР-05-01-01</t>
  </si>
  <si>
    <t>Цифровые системы передачи информации. ПС 110 кВ Ермолино</t>
  </si>
  <si>
    <t>ЛСР-05-01-02</t>
  </si>
  <si>
    <t>Цифровые системы передачи информации. ПС 750 кВ Белый Раст</t>
  </si>
  <si>
    <t>ЛСР-05-02-01</t>
  </si>
  <si>
    <t>ЛСР-05-03-01</t>
  </si>
  <si>
    <t>ЛСР-05-04-01</t>
  </si>
  <si>
    <t>ВЧ каналы связи по ВЛ. ПС 110 кВ Ермолино</t>
  </si>
  <si>
    <t>ЛСР-05-04-02</t>
  </si>
  <si>
    <t>ВЧ каналы связи по ВЛ. ПС 750 кВ Белый Раст</t>
  </si>
  <si>
    <t>ЛСР-05-05-01</t>
  </si>
  <si>
    <t>ЛСР-05-06-01</t>
  </si>
  <si>
    <t>Заходы ВОЛС на ПС 110 кВ Ермолино ВЛ 110 кВ Белый Раст - Ермолино и ВЛ 110 кВ ВЛ 110 кВ Икша I - Ермолино</t>
  </si>
  <si>
    <t>ЛСР-05-06-02</t>
  </si>
  <si>
    <t>Заходы ВОЛС на ПС 750 кВ Белый Раст ВЛ 110 кВ Белый Раст -Ермолино и ВЛ 110 кВ ВЛ 110 кВ Икша I - Ермолино</t>
  </si>
  <si>
    <t>ЛСР-05-07-01</t>
  </si>
  <si>
    <t>ЛСР-05-08-01</t>
  </si>
  <si>
    <t>ЛСР-06-01-01</t>
  </si>
  <si>
    <t>Монолитная плита МП-2</t>
  </si>
  <si>
    <t>ЛСР-06-01-02</t>
  </si>
  <si>
    <t>Технологические решения</t>
  </si>
  <si>
    <t>ЛСР-06-03-01</t>
  </si>
  <si>
    <t>Монолитная плита МП-3</t>
  </si>
  <si>
    <t>ЛСР-06-03-02</t>
  </si>
  <si>
    <t>ЛСР-06-04-01</t>
  </si>
  <si>
    <t>Наружные сети водоснабжения</t>
  </si>
  <si>
    <t>ЛСР-06-04-02</t>
  </si>
  <si>
    <t>Наружные сети водоотведения</t>
  </si>
  <si>
    <t>ЛСР-06-05-01</t>
  </si>
  <si>
    <t>Монолитная плита МП-4</t>
  </si>
  <si>
    <t>ЛСР-06-05-02</t>
  </si>
  <si>
    <t>ЛСР-06-06-01</t>
  </si>
  <si>
    <t>Монолитная плита ПН-15</t>
  </si>
  <si>
    <t>ЛСР-06-06-02</t>
  </si>
  <si>
    <t>ЛСР-07-01-04</t>
  </si>
  <si>
    <t>Внутреннее ограждение</t>
  </si>
  <si>
    <t>ЛСР-07-01-01</t>
  </si>
  <si>
    <t>Благоустройство и озеленение территории</t>
  </si>
  <si>
    <t>ЛСР-07-01-02</t>
  </si>
  <si>
    <t>Внутриплощадочные автодороги, пешеходные дорожки и площадки</t>
  </si>
  <si>
    <t>ЛСР-07-01-03</t>
  </si>
  <si>
    <t>Наружное ограждение</t>
  </si>
  <si>
    <t>ЛСР-07-01-05</t>
  </si>
  <si>
    <t>Наружное освещение ИЛО4</t>
  </si>
  <si>
    <t>ЛСР-07-01-06</t>
  </si>
  <si>
    <t>Охранное освещение</t>
  </si>
  <si>
    <t>ЛСР-09-01-07</t>
  </si>
  <si>
    <t>Пусконаладочные работы. Релейная защита и автоматика.</t>
  </si>
  <si>
    <t>ЛСР-09-01-01</t>
  </si>
  <si>
    <t>Пусконаладочные работы. Первичное оборудование</t>
  </si>
  <si>
    <t>ЛСР-09-01-02</t>
  </si>
  <si>
    <t>Пусконаладочные работы. КТСБ</t>
  </si>
  <si>
    <t>ЛСР-09-01-03</t>
  </si>
  <si>
    <t>Пусконаладочные работы. Система мониторинга и управления качеством электрической энергии</t>
  </si>
  <si>
    <t>ЛСР-09-01-04</t>
  </si>
  <si>
    <t>Пусконаладочные работы. ВЧ каналы РЗА</t>
  </si>
  <si>
    <t>ЛСР-09-01-05</t>
  </si>
  <si>
    <t>Пусконаладочные работы. ВОЛС</t>
  </si>
  <si>
    <t>ЛСР-09-01-06</t>
  </si>
  <si>
    <t>Пусконаладочные работы. Внутриобъектовая связь</t>
  </si>
  <si>
    <t>ЛСР-09-01-08</t>
  </si>
  <si>
    <t>Пусконаладочные работы. ПА</t>
  </si>
  <si>
    <t>ЛСР-09-01-09</t>
  </si>
  <si>
    <t>Пусконаладочные работы. АСУ ТП</t>
  </si>
  <si>
    <t>ЛСР-09-01-10</t>
  </si>
  <si>
    <t>Пусконаладочные работы. АИИСКУЭ</t>
  </si>
  <si>
    <t>ЛСР-09-01-11</t>
  </si>
  <si>
    <t>Пусконаладочные работы. ИБ</t>
  </si>
  <si>
    <t>ЛСР-09-01-12</t>
  </si>
  <si>
    <t>Пусконаладочные работы. ЭМС</t>
  </si>
  <si>
    <t>ЛСР-09-01-13</t>
  </si>
  <si>
    <t>Пусконаладочные работы. СОПТ</t>
  </si>
  <si>
    <t>Глава 1. Подготовка территории строительства</t>
  </si>
  <si>
    <t>Оформление земельного участка</t>
  </si>
  <si>
    <t>Затраты по разбивке основных осей зданий и сооружений</t>
  </si>
  <si>
    <t>Плата за землю при выкупе земельного участка для строительства</t>
  </si>
  <si>
    <t>Затраты, связанные с получением исходных данных и технических условий</t>
  </si>
  <si>
    <t>Археологические раскопки</t>
  </si>
  <si>
    <t>Плата за аренду земельного участка в период строительства</t>
  </si>
  <si>
    <t>Компенсационные выплаты</t>
  </si>
  <si>
    <t>Затраты, связанные с неблагоприятными гидрогеологическими условиями</t>
  </si>
  <si>
    <t>Затраты на устройства объездов для городского транспорта</t>
  </si>
  <si>
    <t>Освобождение территории строительства</t>
  </si>
  <si>
    <t>Осушение территории стройки</t>
  </si>
  <si>
    <t>Затраты на разминирование территории строительства</t>
  </si>
  <si>
    <t>Рекультивация земель</t>
  </si>
  <si>
    <t>Глава  8. Временные здания и сооружения</t>
  </si>
  <si>
    <t>Временные здания и сооружения</t>
  </si>
  <si>
    <t>Глава  9. Прочие работы и затраты</t>
  </si>
  <si>
    <t>Зимнее удорожание</t>
  </si>
  <si>
    <t>Лимит по снегоборьбе</t>
  </si>
  <si>
    <t>Содержание действующих постоянных автомобильных дорог</t>
  </si>
  <si>
    <t>Затраты по перевозке автомобильным транспортом работников строительных и монтажных организаций</t>
  </si>
  <si>
    <t>Вахтовый метод</t>
  </si>
  <si>
    <t>Командировочные</t>
  </si>
  <si>
    <t>Перебазирование строительно-монтажных организаций</t>
  </si>
  <si>
    <t>Премированием за ввод в действие построенных объектов</t>
  </si>
  <si>
    <t>Добровольное страхование работников и имущества, в том числе строительных рисков</t>
  </si>
  <si>
    <t>Средства на организацию и проведение подрядных торгов (тендеров)</t>
  </si>
  <si>
    <t>Борьба с гнусом</t>
  </si>
  <si>
    <t>Затраты по содержанию горноспасательной службы</t>
  </si>
  <si>
    <t>Пусконаладочные работы (вхолостую)</t>
  </si>
  <si>
    <t>Глава 10. Содержание дирекции (технический надзор) строящегося предприятия (сооружения)</t>
  </si>
  <si>
    <t>Содержание службы заказчика-застройщика (технического надзора) строящегося предприятия</t>
  </si>
  <si>
    <t>Глава 11. Подготовка эксплуатационных кадров</t>
  </si>
  <si>
    <t>Подготовка эксплуатационных кадров</t>
  </si>
  <si>
    <t>Проектные работы</t>
  </si>
  <si>
    <t>Авторский надзор</t>
  </si>
  <si>
    <t>Экспертиза предпроектной и проектной документации</t>
  </si>
  <si>
    <t>Испытание свай</t>
  </si>
  <si>
    <t>Камеральная проверка</t>
  </si>
  <si>
    <t>Подготовка тендерной документации</t>
  </si>
  <si>
    <t>За итогом</t>
  </si>
  <si>
    <t>Резерв средств на непредвиденные работы и затраты</t>
  </si>
  <si>
    <t>Суммы налога на добавленную стоимость (НДС)</t>
  </si>
  <si>
    <t>Возвратные суммы, учитывающие стоимость</t>
  </si>
  <si>
    <t>Пусконаладочные работы (под нагрузкой)</t>
  </si>
  <si>
    <t>Новая глава</t>
  </si>
  <si>
    <t>врем</t>
  </si>
  <si>
    <t>зу</t>
  </si>
  <si>
    <t>охрана</t>
  </si>
  <si>
    <t>Охрана объектов МВД</t>
  </si>
  <si>
    <t>мойка</t>
  </si>
  <si>
    <t>Мойка транспорта</t>
  </si>
  <si>
    <t>пожарка</t>
  </si>
  <si>
    <t>Пожарная охрана</t>
  </si>
  <si>
    <t>негабарит</t>
  </si>
  <si>
    <t>Перевозка негабаритных грузов</t>
  </si>
  <si>
    <t>УГАСН</t>
  </si>
  <si>
    <t>Прочие затраты</t>
  </si>
  <si>
    <t>вахта</t>
  </si>
  <si>
    <t>ветер</t>
  </si>
  <si>
    <t>Поправка на ветер 1,05</t>
  </si>
  <si>
    <t>новая см база</t>
  </si>
  <si>
    <t>Новая сметно-нормативная база</t>
  </si>
  <si>
    <t>Перевоз раб</t>
  </si>
  <si>
    <t>Перевозка работников автотранспортом</t>
  </si>
  <si>
    <t>Страхование</t>
  </si>
  <si>
    <t>Страховой фонд 1%</t>
  </si>
  <si>
    <t>Ввод в дей</t>
  </si>
  <si>
    <t>Премия за ввод в дей-е объектов 1,18%</t>
  </si>
  <si>
    <t>Содерж дирекции</t>
  </si>
  <si>
    <t>Содержание дирекции 1,1%</t>
  </si>
  <si>
    <t>Содержание авторского надзора 0,2%</t>
  </si>
  <si>
    <t>Возвр врем</t>
  </si>
  <si>
    <t>Возвратные суммы от разборки вр зд15%</t>
  </si>
  <si>
    <t>НДС</t>
  </si>
  <si>
    <t>НДС 18%</t>
  </si>
  <si>
    <t>Непредв расх</t>
  </si>
  <si>
    <t>Непредвиденные расходы</t>
  </si>
  <si>
    <t>Автодороги</t>
  </si>
  <si>
    <t>Пользование автодорогами</t>
  </si>
  <si>
    <t>Заказчик</t>
  </si>
  <si>
    <t>(наименование организации)</t>
  </si>
  <si>
    <t>Сводный сметный расчет в сумме</t>
  </si>
  <si>
    <t>тыс.руб.</t>
  </si>
  <si>
    <t>(ссылка на документ об утверждении)</t>
  </si>
  <si>
    <t>(наименование стройки)</t>
  </si>
  <si>
    <t>№ п/п</t>
  </si>
  <si>
    <t xml:space="preserve"> Обоснование</t>
  </si>
  <si>
    <t>Наименование глав, объектов капитального строительства, работ и затрат</t>
  </si>
  <si>
    <t>Сметная стоимость, тыс.руб.</t>
  </si>
  <si>
    <t>строительных (ремонтно - строительных, ремонтно - реставрационных) работ</t>
  </si>
  <si>
    <t>монтажных работ</t>
  </si>
  <si>
    <t>оборудования</t>
  </si>
  <si>
    <t>прочих затрат</t>
  </si>
  <si>
    <t>всего</t>
  </si>
  <si>
    <t>СВОДНЫЙ СМЕТНЫЙ РАСЧЕТ СТОИМОСТИ СТРОИТЕЛЬСТВА</t>
  </si>
  <si>
    <t>Составлен в базисном уровне цен 3 квартал 2025 г.</t>
  </si>
  <si>
    <t>Главный инженер проекта</t>
  </si>
  <si>
    <t xml:space="preserve">ПАО "Россети Московский регион" </t>
  </si>
  <si>
    <t>Утвержден "___"______________________2026г</t>
  </si>
  <si>
    <t xml:space="preserve">Руководитель проектной организации </t>
  </si>
  <si>
    <t>(Рыбалко К.С.)</t>
  </si>
  <si>
    <t>[подпись (инициалы, фамилия)]</t>
  </si>
  <si>
    <t>(Александров П.А.)</t>
  </si>
  <si>
    <t>Начальник Сметный</t>
  </si>
  <si>
    <t>(Костянецкая А.В.)</t>
  </si>
  <si>
    <t>Директор по строительству высоковольтных объектов ПАО «Россети Московский регион»</t>
  </si>
  <si>
    <t>(Зиновьев А.С.)</t>
  </si>
  <si>
    <t>[должность, подпись (инициалы, фамилия)]</t>
  </si>
  <si>
    <t>Составил</t>
  </si>
  <si>
    <t>Инженер-сметчик 1 категории</t>
  </si>
  <si>
    <t>(Ващенко Р.Р.)</t>
  </si>
  <si>
    <t>Проверил</t>
  </si>
  <si>
    <t>Начальник сметного отдела</t>
  </si>
  <si>
    <t>Блочно-модульное здание ОПУ, совмещенное с ЗРУ 10 кВ. ПС 110 кВ Ермолино</t>
  </si>
  <si>
    <t>Открытое распределительное устройство 110 кВ (ОРУ-110 кВ). ПС 110 кВ Ермолино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</si>
  <si>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</si>
  <si>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Релейная защита и автоматика</t>
  </si>
  <si>
    <t>Подготовительные работы. ПС 110 кВ Ермолино</t>
  </si>
  <si>
    <t>Здание контрольно-пропускного пункта (КПП). ПС 110 кВ Ермолино</t>
  </si>
  <si>
    <t>Цифровые системы передачи информации</t>
  </si>
  <si>
    <t>ВЧ каналы связи по ВЛ</t>
  </si>
  <si>
    <t>Заходы ВОЛС на ПС ВЛ 110 кВ Белый Раст - Ермолино и ВЛ 110 кВ ВЛ 110 кВ Икша I - Ермолино</t>
  </si>
  <si>
    <t>Маслосборник V=35м3. ПС 110 кВ Ермолино</t>
  </si>
  <si>
    <t>Усредняющий резервуар дождевых стоков V=64м3. ПС 110 кВ Ермолино</t>
  </si>
  <si>
    <t>Наружные сети водоснабжения и канализации. ПС 110 кВ Ермолино</t>
  </si>
  <si>
    <t>Канализационная насосная станция. ПС 110 кВ Ермолино</t>
  </si>
  <si>
    <t>Накопительный резервуар (выгреб). ПС 110 кВ Ермолино</t>
  </si>
  <si>
    <t>Благоустройство территории. ПС 110 кВ Ермолино</t>
  </si>
  <si>
    <t>Пусконаладочные работы. ПС 110 кВ Ермолино</t>
  </si>
  <si>
    <t>Итого по Гл. 12</t>
  </si>
  <si>
    <t xml:space="preserve">Непредвиденные затраты 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</si>
  <si>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</si>
  <si>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</si>
  <si>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</si>
  <si>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НДС - 22% (кроме п.4,5 ССРСС)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</si>
</sst>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d\ \ mmmm\ yyyy\ \г\."/>
    <numFmt numFmtId="165" formatCode="d\ mmmm\ yyyy\ \г\."/>
  </numFmts>
  <fonts count="14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1" xfId="1" applyFont="1" applyBorder="1"/>
    <xf numFmtId="164" fontId="1" fillId="0" borderId="0" xfId="1" applyNumberFormat="1" applyFont="1" applyAlignment="1">
      <alignment horizontal="left"/>
    </xf>
    <xf numFmtId="0" fontId="4" fillId="0" borderId="0" xfId="1" applyFont="1"/>
    <xf numFmtId="4" fontId="4" fillId="0" borderId="1" xfId="1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/>
    </xf>
    <xf numFmtId="0" fontId="5" fillId="0" borderId="1" xfId="0" applyNumberFormat="1" applyFont="1" applyBorder="1" applyAlignment="1"/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1" fillId="0" borderId="4" xfId="0" applyFont="1" applyBorder="1"/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 shrinkToFit="1"/>
    </xf>
    <xf numFmtId="0" fontId="1" fillId="0" borderId="4" xfId="0" applyFont="1" applyBorder="1" applyAlignment="1">
      <alignment horizontal="left" wrapText="1" shrinkToFit="1"/>
    </xf>
    <xf numFmtId="4" fontId="1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wrapText="1" shrinkToFit="1"/>
    </xf>
    <xf numFmtId="0" fontId="4" fillId="0" borderId="3" xfId="0" applyFont="1" applyBorder="1" applyAlignment="1">
      <alignment horizontal="left" wrapText="1"/>
    </xf>
    <xf numFmtId="4" fontId="4" fillId="0" borderId="3" xfId="0" applyNumberFormat="1" applyFont="1" applyBorder="1" applyAlignment="1">
      <alignment horizontal="center"/>
    </xf>
    <xf numFmtId="0" fontId="1" fillId="0" borderId="5" xfId="0" applyFont="1" applyBorder="1"/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4" fillId="0" borderId="4" xfId="0" applyFont="1" applyBorder="1" applyAlignment="1">
      <alignment horizontal="left" wrapText="1" shrinkToFit="1"/>
    </xf>
    <xf numFmtId="0" fontId="4" fillId="0" borderId="4" xfId="0" applyFont="1" applyBorder="1" applyAlignment="1">
      <alignment horizontal="right" wrapText="1" shrinkToFit="1"/>
    </xf>
    <xf numFmtId="0" fontId="9" fillId="0" borderId="4" xfId="0" applyFont="1" applyBorder="1" applyAlignment="1">
      <alignment horizontal="left" wrapText="1" shrinkToFit="1"/>
    </xf>
    <xf numFmtId="0" fontId="13" fillId="0" borderId="6" xfId="0" applyNumberFormat="1" applyFont="1" applyFill="1" applyBorder="1" applyAlignment="1" applyProtection="1">
      <alignment vertical="center" wrapText="1"/>
    </xf>
    <xf numFmtId="0" fontId="13" fillId="0" borderId="7" xfId="0" applyNumberFormat="1" applyFont="1" applyFill="1" applyBorder="1" applyAlignment="1" applyProtection="1">
      <alignment vertical="center" wrapText="1"/>
    </xf>
    <xf numFmtId="0" fontId="13" fillId="0" borderId="8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12" fillId="0" borderId="2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9" fillId="0" borderId="4" xfId="0" applyFont="1" applyBorder="1" applyAlignment="1">
      <alignment horizontal="left" wrapText="1"/>
    </xf>
    <xf numFmtId="0" fontId="6" fillId="0" borderId="0" xfId="0" applyNumberFormat="1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right" vertical="top" wrapText="1"/>
    </xf>
    <xf numFmtId="4" fontId="4" fillId="2" borderId="4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left" wrapText="1" shrinkToFit="1"/>
    </xf>
    <xf numFmtId="4" fontId="4" fillId="0" borderId="4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8"/>
  <sheetViews>
    <sheetView tabSelected="1" topLeftCell="A96" zoomScaleNormal="100" workbookViewId="0">
      <selection activeCell="R109" sqref="R109"/>
    </sheetView>
  </sheetViews>
  <sheetFormatPr defaultRowHeight="12.75" x14ac:dyDescent="0.2"/>
  <cols>
    <col min="1" max="1" width="4.7109375" customWidth="1"/>
    <col min="2" max="2" width="15.7109375" customWidth="1"/>
    <col min="3" max="3" width="40.7109375" customWidth="1"/>
    <col min="4" max="8" width="15.7109375" customWidth="1"/>
    <col min="10" max="15" width="0" hidden="1" customWidth="1"/>
    <col min="16" max="16" width="134.7109375" hidden="1" customWidth="1"/>
    <col min="17" max="17" width="115.7109375" hidden="1" customWidth="1"/>
  </cols>
  <sheetData>
    <row r="1" spans="1:16" x14ac:dyDescent="0.2">
      <c r="A1" s="1" t="str">
        <f>Source!B1</f>
        <v>Smeta.RU  (495) 974-1589</v>
      </c>
      <c r="B1" s="1"/>
      <c r="C1" s="1"/>
      <c r="D1" s="1"/>
      <c r="E1" s="1"/>
      <c r="F1" s="1"/>
      <c r="G1" s="1"/>
      <c r="H1" s="1"/>
    </row>
    <row r="2" spans="1:16" x14ac:dyDescent="0.2">
      <c r="A2" s="2"/>
      <c r="B2" s="2"/>
      <c r="C2" s="2"/>
      <c r="D2" s="2"/>
      <c r="E2" s="2"/>
      <c r="F2" s="2"/>
      <c r="G2" s="2"/>
      <c r="H2" s="2"/>
    </row>
    <row r="3" spans="1:16" x14ac:dyDescent="0.2">
      <c r="A3" s="2" t="s">
        <v>381</v>
      </c>
      <c r="B3" s="2"/>
      <c r="C3" s="3" t="s">
        <v>399</v>
      </c>
      <c r="D3" s="3"/>
      <c r="E3" s="3"/>
      <c r="F3" s="3"/>
      <c r="G3" s="3"/>
      <c r="H3" s="3"/>
    </row>
    <row r="4" spans="1:16" x14ac:dyDescent="0.2">
      <c r="A4" s="47" t="s">
        <v>382</v>
      </c>
      <c r="B4" s="47"/>
      <c r="C4" s="47"/>
      <c r="D4" s="47"/>
      <c r="E4" s="47"/>
      <c r="F4" s="47"/>
      <c r="G4" s="47"/>
      <c r="H4" s="47"/>
    </row>
    <row r="5" spans="1:16" x14ac:dyDescent="0.2">
      <c r="A5" s="2"/>
      <c r="B5" s="2"/>
      <c r="C5" s="2"/>
      <c r="D5" s="2"/>
      <c r="E5" s="2"/>
      <c r="F5" s="2"/>
      <c r="G5" s="2"/>
      <c r="H5" s="2"/>
    </row>
    <row r="6" spans="1:16" x14ac:dyDescent="0.2">
      <c r="A6" s="2"/>
      <c r="B6" s="2" t="s">
        <v>400</v>
      </c>
      <c r="C6" s="4"/>
      <c r="D6" s="2"/>
      <c r="E6" s="2"/>
      <c r="F6" s="2"/>
      <c r="G6" s="2"/>
      <c r="H6" s="2"/>
    </row>
    <row r="7" spans="1:16" x14ac:dyDescent="0.2">
      <c r="A7" s="2"/>
      <c r="B7" s="2"/>
      <c r="C7" s="2"/>
      <c r="D7" s="2"/>
      <c r="E7" s="2"/>
      <c r="F7" s="2"/>
      <c r="G7" s="2"/>
      <c r="H7" s="2"/>
    </row>
    <row r="8" spans="1:16" x14ac:dyDescent="0.2">
      <c r="A8" s="5" t="s">
        <v>383</v>
      </c>
      <c r="B8" s="5"/>
      <c r="C8" s="5"/>
      <c r="D8" s="6">
        <f>H124</f>
        <v>1845104.77</v>
      </c>
      <c r="E8" s="5" t="s">
        <v>384</v>
      </c>
      <c r="F8" s="2"/>
      <c r="G8" s="2"/>
      <c r="H8" s="2"/>
    </row>
    <row r="9" spans="1:16" x14ac:dyDescent="0.2">
      <c r="A9" s="2"/>
      <c r="B9" s="2"/>
      <c r="C9" s="2"/>
      <c r="D9" s="2"/>
      <c r="E9" s="2"/>
      <c r="F9" s="2"/>
      <c r="G9" s="2"/>
      <c r="H9" s="2"/>
    </row>
    <row r="10" spans="1:16" x14ac:dyDescent="0.2">
      <c r="A10" s="48" t="str">
        <f>IF(Source!AB4&lt;&gt;"", Source!AB4, " ")</f>
        <v xml:space="preserve"> </v>
      </c>
      <c r="B10" s="48"/>
      <c r="C10" s="48"/>
      <c r="D10" s="48"/>
      <c r="E10" s="48"/>
      <c r="F10" s="48"/>
      <c r="G10" s="48"/>
      <c r="H10" s="48"/>
    </row>
    <row r="11" spans="1:16" x14ac:dyDescent="0.2">
      <c r="A11" s="49" t="s">
        <v>385</v>
      </c>
      <c r="B11" s="49"/>
      <c r="C11" s="49"/>
      <c r="D11" s="49"/>
      <c r="E11" s="49"/>
      <c r="F11" s="49"/>
      <c r="G11" s="49"/>
      <c r="H11" s="49"/>
    </row>
    <row r="12" spans="1:16" ht="12.75" customHeight="1" x14ac:dyDescent="0.2">
      <c r="A12" s="7"/>
      <c r="B12" s="13">
        <v>46097</v>
      </c>
      <c r="C12" s="7"/>
      <c r="D12" s="7"/>
      <c r="E12" s="7"/>
      <c r="F12" s="7"/>
      <c r="G12" s="7"/>
      <c r="H12" s="7"/>
    </row>
    <row r="13" spans="1:16" ht="12.75" customHeight="1" x14ac:dyDescent="0.2">
      <c r="A13" s="8"/>
      <c r="B13" s="8"/>
      <c r="C13" s="8"/>
      <c r="D13" s="8"/>
      <c r="E13" s="8"/>
      <c r="F13" s="8"/>
      <c r="G13" s="8"/>
      <c r="H13" s="8"/>
    </row>
    <row r="14" spans="1:16" ht="15.75" customHeight="1" x14ac:dyDescent="0.25">
      <c r="A14" s="50" t="s">
        <v>396</v>
      </c>
      <c r="B14" s="50"/>
      <c r="C14" s="50"/>
      <c r="D14" s="50"/>
      <c r="E14" s="50"/>
      <c r="F14" s="50"/>
      <c r="G14" s="50"/>
      <c r="H14" s="50"/>
    </row>
    <row r="15" spans="1:16" ht="12.75" customHeight="1" x14ac:dyDescent="0.2">
      <c r="A15" s="8"/>
      <c r="B15" s="8"/>
      <c r="C15" s="8"/>
      <c r="D15" s="8"/>
      <c r="E15" s="8"/>
      <c r="F15" s="8"/>
      <c r="G15" s="8"/>
      <c r="H15" s="8"/>
    </row>
    <row r="16" spans="1:16" ht="30" customHeight="1" x14ac:dyDescent="0.2">
      <c r="A16" s="51" t="str">
        <f>CONCATENATE(Source!G4)</f>
        <v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v>
      </c>
      <c r="B16" s="51"/>
      <c r="C16" s="51"/>
      <c r="D16" s="51"/>
      <c r="E16" s="51"/>
      <c r="F16" s="51"/>
      <c r="G16" s="51"/>
      <c r="H16" s="51"/>
      <c r="P16" s="14" t="str">
        <f>CONCATENATE(Source!G4)</f>
        <v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v>
      </c>
    </row>
    <row r="17" spans="1:8" ht="12.75" customHeight="1" x14ac:dyDescent="0.2">
      <c r="A17" s="46" t="s">
        <v>386</v>
      </c>
      <c r="B17" s="46"/>
      <c r="C17" s="46"/>
      <c r="D17" s="46"/>
      <c r="E17" s="46"/>
      <c r="F17" s="46"/>
      <c r="G17" s="46"/>
      <c r="H17" s="46"/>
    </row>
    <row r="18" spans="1:8" ht="12.75" customHeight="1" x14ac:dyDescent="0.2">
      <c r="A18" s="55" t="str">
        <f>Source!Q4</f>
        <v/>
      </c>
      <c r="B18" s="55"/>
      <c r="C18" s="55"/>
      <c r="D18" s="55"/>
      <c r="E18" s="55"/>
      <c r="F18" s="55"/>
      <c r="G18" s="55"/>
      <c r="H18" s="55"/>
    </row>
    <row r="19" spans="1:8" ht="12.75" customHeight="1" x14ac:dyDescent="0.2">
      <c r="A19" s="8" t="s">
        <v>397</v>
      </c>
      <c r="B19" s="8"/>
      <c r="C19" s="8"/>
      <c r="D19" s="9"/>
      <c r="E19" s="8"/>
      <c r="F19" s="8"/>
      <c r="G19" s="8"/>
      <c r="H19" s="8"/>
    </row>
    <row r="20" spans="1:8" ht="12.75" customHeight="1" x14ac:dyDescent="0.2">
      <c r="A20" s="10"/>
      <c r="B20" s="10"/>
      <c r="C20" s="10"/>
      <c r="D20" s="10"/>
      <c r="E20" s="10"/>
      <c r="F20" s="10"/>
      <c r="G20" s="10"/>
      <c r="H20" s="10"/>
    </row>
    <row r="21" spans="1:8" ht="12.75" customHeight="1" x14ac:dyDescent="0.2">
      <c r="A21" s="56" t="s">
        <v>387</v>
      </c>
      <c r="B21" s="56" t="s">
        <v>388</v>
      </c>
      <c r="C21" s="56" t="s">
        <v>389</v>
      </c>
      <c r="D21" s="58" t="s">
        <v>390</v>
      </c>
      <c r="E21" s="59"/>
      <c r="F21" s="59"/>
      <c r="G21" s="59"/>
      <c r="H21" s="60"/>
    </row>
    <row r="22" spans="1:8" ht="72" customHeight="1" x14ac:dyDescent="0.2">
      <c r="A22" s="57"/>
      <c r="B22" s="57"/>
      <c r="C22" s="57"/>
      <c r="D22" s="11" t="s">
        <v>391</v>
      </c>
      <c r="E22" s="11" t="s">
        <v>392</v>
      </c>
      <c r="F22" s="11" t="s">
        <v>393</v>
      </c>
      <c r="G22" s="11" t="s">
        <v>394</v>
      </c>
      <c r="H22" s="11" t="s">
        <v>395</v>
      </c>
    </row>
    <row r="23" spans="1:8" ht="12.75" customHeight="1" x14ac:dyDescent="0.2">
      <c r="A23" s="12">
        <v>1</v>
      </c>
      <c r="B23" s="12">
        <v>2</v>
      </c>
      <c r="C23" s="12">
        <v>3</v>
      </c>
      <c r="D23" s="12">
        <v>4</v>
      </c>
      <c r="E23" s="12">
        <v>5</v>
      </c>
      <c r="F23" s="12">
        <v>6</v>
      </c>
      <c r="G23" s="12">
        <v>7</v>
      </c>
      <c r="H23" s="12">
        <v>8</v>
      </c>
    </row>
    <row r="24" spans="1:8" x14ac:dyDescent="0.2">
      <c r="A24" s="15"/>
      <c r="B24" s="15"/>
      <c r="C24" s="54" t="str">
        <f>Source!G12</f>
        <v>Глава  1. Подготовка территории строительства.</v>
      </c>
      <c r="D24" s="54"/>
      <c r="E24" s="54"/>
      <c r="F24" s="54"/>
      <c r="G24" s="54"/>
      <c r="H24" s="54"/>
    </row>
    <row r="25" spans="1:8" ht="38.25" x14ac:dyDescent="0.2">
      <c r="A25" s="16">
        <v>1</v>
      </c>
      <c r="B25" s="17" t="str">
        <f>Source!E13</f>
        <v>Методика 421/пр, прил.9, п.1.1.4; СР-1-3</v>
      </c>
      <c r="C25" s="18" t="str">
        <f>Source!G13</f>
        <v>Документация ДПТ, ДМТ ПС 110 кВ Ермолино</v>
      </c>
      <c r="D25" s="19" t="str">
        <f>IF(Source!AI13=0,"-", Source!AI13/1)</f>
        <v>-</v>
      </c>
      <c r="E25" s="19" t="str">
        <f>IF(Source!AJ13=0,"-", Source!AJ13/1)</f>
        <v>-</v>
      </c>
      <c r="F25" s="19" t="str">
        <f>IF(Source!AK13=0,"-", Source!AK13/1)</f>
        <v>-</v>
      </c>
      <c r="G25" s="19">
        <f>IF(Source!AL13=0,"-", Source!AL13/1)</f>
        <v>1856.79</v>
      </c>
      <c r="H25" s="19">
        <f>IF(Source!AM13=0,"-", Source!AM13/1)</f>
        <v>1856.79</v>
      </c>
    </row>
    <row r="26" spans="1:8" ht="38.25" x14ac:dyDescent="0.2">
      <c r="A26" s="16">
        <v>2</v>
      </c>
      <c r="B26" s="17" t="str">
        <f>Source!E14</f>
        <v>Методика 421/пр, прил.9, п.1.1.2; СР-1-4.1</v>
      </c>
      <c r="C26" s="18" t="str">
        <f>Source!G14</f>
        <v>Вынос центров опор в натуру. ВЛ 110 кВ Белый Раст - Ермолино</v>
      </c>
      <c r="D26" s="19" t="str">
        <f>IF(Source!AI14=0,"-", Source!AI14/1)</f>
        <v>-</v>
      </c>
      <c r="E26" s="19" t="str">
        <f>IF(Source!AJ14=0,"-", Source!AJ14/1)</f>
        <v>-</v>
      </c>
      <c r="F26" s="19" t="str">
        <f>IF(Source!AK14=0,"-", Source!AK14/1)</f>
        <v>-</v>
      </c>
      <c r="G26" s="19">
        <f>IF(Source!AL14=0,"-", Source!AL14/1)</f>
        <v>10.84</v>
      </c>
      <c r="H26" s="19">
        <f>IF(Source!AM14=0,"-", Source!AM14/1)</f>
        <v>10.84</v>
      </c>
    </row>
    <row r="27" spans="1:8" ht="38.25" x14ac:dyDescent="0.2">
      <c r="A27" s="16">
        <v>3</v>
      </c>
      <c r="B27" s="17" t="str">
        <f>Source!E15</f>
        <v>Методика 421/пр, прил.9, п.1.1.2; СР-1-4.2</v>
      </c>
      <c r="C27" s="18" t="str">
        <f>Source!G15</f>
        <v>Вынос центров опор в натуру. ВЛ 110 кВ Икша-1 - Ермолино</v>
      </c>
      <c r="D27" s="19" t="str">
        <f>IF(Source!AI15=0,"-", Source!AI15/1)</f>
        <v>-</v>
      </c>
      <c r="E27" s="19" t="str">
        <f>IF(Source!AJ15=0,"-", Source!AJ15/1)</f>
        <v>-</v>
      </c>
      <c r="F27" s="19" t="str">
        <f>IF(Source!AK15=0,"-", Source!AK15/1)</f>
        <v>-</v>
      </c>
      <c r="G27" s="19">
        <f>IF(Source!AL15=0,"-", Source!AL15/1)</f>
        <v>6.32</v>
      </c>
      <c r="H27" s="19">
        <f>IF(Source!AM15=0,"-", Source!AM15/1)</f>
        <v>6.32</v>
      </c>
    </row>
    <row r="28" spans="1:8" ht="76.5" x14ac:dyDescent="0.2">
      <c r="A28" s="16">
        <v>4</v>
      </c>
      <c r="B28" s="17" t="str">
        <f>Source!E16</f>
        <v>Методика 421/пр, прил.9, п.1.2.1; Д208320-330739ПИР-227.0-ООС2, гл.7.1.3; СР-1-5</v>
      </c>
      <c r="C28" s="18" t="str">
        <f>Source!G16</f>
        <v>Компенсационная стоимость за вырубку древесно-кустарниковой растительности (зелёных насаждений) (12099134 руб. НДС не облагается)</v>
      </c>
      <c r="D28" s="19" t="str">
        <f>IF(Source!AI16=0,"-", Source!AI16/1)</f>
        <v>-</v>
      </c>
      <c r="E28" s="19" t="str">
        <f>IF(Source!AJ16=0,"-", Source!AJ16/1)</f>
        <v>-</v>
      </c>
      <c r="F28" s="19" t="str">
        <f>IF(Source!AK16=0,"-", Source!AK16/1)</f>
        <v>-</v>
      </c>
      <c r="G28" s="19">
        <f>IF(Source!AL16=0,"-", Source!AL16/1)</f>
        <v>12099.13</v>
      </c>
      <c r="H28" s="19">
        <f>IF(Source!AM16=0,"-", Source!AM16/1)</f>
        <v>12099.13</v>
      </c>
    </row>
    <row r="29" spans="1:8" ht="63.75" x14ac:dyDescent="0.2">
      <c r="A29" s="16">
        <v>5</v>
      </c>
      <c r="B29" s="17" t="str">
        <f>Source!E17</f>
        <v>Методика 421/пр, прил.9, п.1.1.3; СР-1-6, Договор №04120-Z от 06.06.2025</v>
      </c>
      <c r="C29" s="18" t="str">
        <f>Source!G17</f>
        <v>Аренда земельного участка (1203997,96 руб. НДС не облагается)</v>
      </c>
      <c r="D29" s="19" t="str">
        <f>IF(Source!AI17=0,"-", Source!AI17/1)</f>
        <v>-</v>
      </c>
      <c r="E29" s="19" t="str">
        <f>IF(Source!AJ17=0,"-", Source!AJ17/1)</f>
        <v>-</v>
      </c>
      <c r="F29" s="19" t="str">
        <f>IF(Source!AK17=0,"-", Source!AK17/1)</f>
        <v>-</v>
      </c>
      <c r="G29" s="19">
        <f>IF(Source!AL17=0,"-", Source!AL17/1)</f>
        <v>1204</v>
      </c>
      <c r="H29" s="19">
        <f>IF(Source!AM17=0,"-", Source!AM17/1)</f>
        <v>1204</v>
      </c>
    </row>
    <row r="30" spans="1:8" ht="51" x14ac:dyDescent="0.2">
      <c r="A30" s="16">
        <v>6</v>
      </c>
      <c r="B30" s="17" t="str">
        <f>Source!E18</f>
        <v>Методика 421/пр, прил.9, п.1.1.3; результат оценки 01.12.2025г.</v>
      </c>
      <c r="C30" s="18" t="str">
        <f>Source!G18</f>
        <v>Сервитут (22050 руб.+121 руб.)</v>
      </c>
      <c r="D30" s="19" t="str">
        <f>IF(Source!AI18=0,"-", Source!AI18/1)</f>
        <v>-</v>
      </c>
      <c r="E30" s="19" t="str">
        <f>IF(Source!AJ18=0,"-", Source!AJ18/1)</f>
        <v>-</v>
      </c>
      <c r="F30" s="19" t="str">
        <f>IF(Source!AK18=0,"-", Source!AK18/1)</f>
        <v>-</v>
      </c>
      <c r="G30" s="19">
        <f>IF(Source!AL18=0,"-", Source!AL18/1)</f>
        <v>22.17</v>
      </c>
      <c r="H30" s="19">
        <f>IF(Source!AM18=0,"-", Source!AM18/1)</f>
        <v>22.17</v>
      </c>
    </row>
    <row r="31" spans="1:8" ht="25.5" x14ac:dyDescent="0.2">
      <c r="A31" s="16">
        <v>7</v>
      </c>
      <c r="B31" s="17" t="str">
        <f>Source!E19</f>
        <v>Методика 421/пр, прил.9, п.1.1.3</v>
      </c>
      <c r="C31" s="18" t="str">
        <f>Source!G19</f>
        <v>Сервитут. Отчет об оценке (2813000 руб./1,2)</v>
      </c>
      <c r="D31" s="19" t="str">
        <f>IF(Source!AI19=0,"-", Source!AI19/1)</f>
        <v>-</v>
      </c>
      <c r="E31" s="19" t="str">
        <f>IF(Source!AJ19=0,"-", Source!AJ19/1)</f>
        <v>-</v>
      </c>
      <c r="F31" s="19" t="str">
        <f>IF(Source!AK19=0,"-", Source!AK19/1)</f>
        <v>-</v>
      </c>
      <c r="G31" s="19">
        <f>IF(Source!AL19=0,"-", Source!AL19/1)</f>
        <v>2344.17</v>
      </c>
      <c r="H31" s="19">
        <f>IF(Source!AM19=0,"-", Source!AM19/1)</f>
        <v>2344.17</v>
      </c>
    </row>
    <row r="32" spans="1:8" x14ac:dyDescent="0.2">
      <c r="A32" s="16">
        <v>8</v>
      </c>
      <c r="B32" s="17" t="s">
        <v>32</v>
      </c>
      <c r="C32" s="18" t="s">
        <v>419</v>
      </c>
      <c r="D32" s="19">
        <f>IF(Source!AI20=0,"-", Source!AI20/1)</f>
        <v>16642.849999999999</v>
      </c>
      <c r="E32" s="19" t="str">
        <f>IF(Source!AJ20=0,"-", Source!AJ20/1)</f>
        <v>-</v>
      </c>
      <c r="F32" s="19" t="str">
        <f>IF(Source!AK20=0,"-", Source!AK20/1)</f>
        <v>-</v>
      </c>
      <c r="G32" s="19" t="str">
        <f>IF(Source!AL20=0,"-", Source!AL20/1)</f>
        <v>-</v>
      </c>
      <c r="H32" s="19">
        <f>IF(Source!AM20=0,"-", Source!AM20/1)</f>
        <v>16642.849999999999</v>
      </c>
    </row>
    <row r="33" spans="1:8" ht="25.5" x14ac:dyDescent="0.2">
      <c r="A33" s="16">
        <v>9</v>
      </c>
      <c r="B33" s="17" t="s">
        <v>175</v>
      </c>
      <c r="C33" s="18" t="s">
        <v>176</v>
      </c>
      <c r="D33" s="19">
        <f>IF(Source!AI21=0,"-", Source!AI21/1)</f>
        <v>239.51</v>
      </c>
      <c r="E33" s="19" t="str">
        <f>IF(Source!AJ21=0,"-", Source!AJ21/1)</f>
        <v>-</v>
      </c>
      <c r="F33" s="19" t="str">
        <f>IF(Source!AK21=0,"-", Source!AK21/1)</f>
        <v>-</v>
      </c>
      <c r="G33" s="19" t="str">
        <f>IF(Source!AL21=0,"-", Source!AL21/1)</f>
        <v>-</v>
      </c>
      <c r="H33" s="19">
        <f>IF(Source!AM21=0,"-", Source!AM21/1)</f>
        <v>239.51</v>
      </c>
    </row>
    <row r="34" spans="1:8" ht="25.5" x14ac:dyDescent="0.2">
      <c r="A34" s="16">
        <v>10</v>
      </c>
      <c r="B34" s="17" t="s">
        <v>177</v>
      </c>
      <c r="C34" s="18" t="s">
        <v>178</v>
      </c>
      <c r="D34" s="19">
        <f>IF(Source!AI22=0,"-", Source!AI22/1)</f>
        <v>664.84</v>
      </c>
      <c r="E34" s="19" t="str">
        <f>IF(Source!AJ22=0,"-", Source!AJ22/1)</f>
        <v>-</v>
      </c>
      <c r="F34" s="19" t="str">
        <f>IF(Source!AK22=0,"-", Source!AK22/1)</f>
        <v>-</v>
      </c>
      <c r="G34" s="19" t="str">
        <f>IF(Source!AL22=0,"-", Source!AL22/1)</f>
        <v>-</v>
      </c>
      <c r="H34" s="19">
        <f>IF(Source!AM22=0,"-", Source!AM22/1)</f>
        <v>664.84</v>
      </c>
    </row>
    <row r="35" spans="1:8" x14ac:dyDescent="0.2">
      <c r="A35" s="15"/>
      <c r="B35" s="15"/>
      <c r="C35" s="20" t="str">
        <f>CONCATENATE("Итого по ", Source!F12)</f>
        <v>Итого по Гл. 1</v>
      </c>
      <c r="D35" s="21">
        <f>IF(Source!AI12=0,"-", Source!AI12/1)</f>
        <v>17547.2</v>
      </c>
      <c r="E35" s="21" t="str">
        <f>IF(Source!AJ12=0,"-", Source!AJ12/1)</f>
        <v>-</v>
      </c>
      <c r="F35" s="21" t="str">
        <f>IF(Source!AK12=0,"-", Source!AK12/1)</f>
        <v>-</v>
      </c>
      <c r="G35" s="21">
        <f>IF(Source!AL12=0,"-", Source!AL12/1)</f>
        <v>17543.419999999998</v>
      </c>
      <c r="H35" s="21">
        <f>IF(Source!AM12=0,"-", Source!AM12/1)</f>
        <v>35090.620000000003</v>
      </c>
    </row>
    <row r="36" spans="1:8" x14ac:dyDescent="0.2">
      <c r="A36" s="15"/>
      <c r="B36" s="15"/>
      <c r="C36" s="15"/>
      <c r="D36" s="15"/>
      <c r="E36" s="15"/>
      <c r="F36" s="15"/>
      <c r="G36" s="15"/>
      <c r="H36" s="15"/>
    </row>
    <row r="37" spans="1:8" x14ac:dyDescent="0.2">
      <c r="A37" s="15"/>
      <c r="B37" s="15"/>
      <c r="C37" s="54" t="str">
        <f>Source!G23</f>
        <v>Глава  2. Основные объекты строительства.</v>
      </c>
      <c r="D37" s="54"/>
      <c r="E37" s="54"/>
      <c r="F37" s="54"/>
      <c r="G37" s="54"/>
      <c r="H37" s="54"/>
    </row>
    <row r="38" spans="1:8" ht="25.5" x14ac:dyDescent="0.2">
      <c r="A38" s="16">
        <v>11</v>
      </c>
      <c r="B38" s="17" t="s">
        <v>41</v>
      </c>
      <c r="C38" s="18" t="s">
        <v>415</v>
      </c>
      <c r="D38" s="19">
        <f>IF(Source!AI24=0,"-", Source!AI24/1)</f>
        <v>12690.61</v>
      </c>
      <c r="E38" s="19">
        <f>IF(Source!AJ24=0,"-", Source!AJ24/1)</f>
        <v>4983.99</v>
      </c>
      <c r="F38" s="19">
        <f>IF(Source!AK24=0,"-", Source!AK24/1)</f>
        <v>169212.87</v>
      </c>
      <c r="G38" s="19" t="str">
        <f>IF(Source!AL24=0,"-", Source!AL24/1)</f>
        <v>-</v>
      </c>
      <c r="H38" s="19">
        <f>IF(Source!AM24=0,"-", Source!AM24/1)</f>
        <v>186887.47</v>
      </c>
    </row>
    <row r="39" spans="1:8" ht="25.5" x14ac:dyDescent="0.2">
      <c r="A39" s="16">
        <v>12</v>
      </c>
      <c r="B39" s="17" t="s">
        <v>43</v>
      </c>
      <c r="C39" s="18" t="s">
        <v>416</v>
      </c>
      <c r="D39" s="19">
        <f>IF(Source!AI25=0,"-", Source!AI25/1)</f>
        <v>41722.32</v>
      </c>
      <c r="E39" s="19">
        <f>IF(Source!AJ25=0,"-", Source!AJ25/1)</f>
        <v>17865.07</v>
      </c>
      <c r="F39" s="19">
        <f>IF(Source!AK25=0,"-", Source!AK25/1)</f>
        <v>358577.69</v>
      </c>
      <c r="G39" s="19" t="str">
        <f>IF(Source!AL25=0,"-", Source!AL25/1)</f>
        <v>-</v>
      </c>
      <c r="H39" s="19">
        <f>IF(Source!AM25=0,"-", Source!AM25/1)</f>
        <v>418165.08</v>
      </c>
    </row>
    <row r="40" spans="1:8" ht="51" x14ac:dyDescent="0.2">
      <c r="A40" s="16">
        <v>13</v>
      </c>
      <c r="B40" s="17" t="s">
        <v>45</v>
      </c>
      <c r="C40" s="18" t="s">
        <v>417</v>
      </c>
      <c r="D40" s="19">
        <f>IF(Source!AI26=0,"-", Source!AI26/1)</f>
        <v>17239.72</v>
      </c>
      <c r="E40" s="19">
        <f>IF(Source!AJ26=0,"-", Source!AJ26/1)</f>
        <v>340.11</v>
      </c>
      <c r="F40" s="19" t="str">
        <f>IF(Source!AK26=0,"-", Source!AK26/1)</f>
        <v>-</v>
      </c>
      <c r="G40" s="19" t="str">
        <f>IF(Source!AL26=0,"-", Source!AL26/1)</f>
        <v>-</v>
      </c>
      <c r="H40" s="19">
        <f>IF(Source!AM26=0,"-", Source!AM26/1)</f>
        <v>17579.830000000002</v>
      </c>
    </row>
    <row r="41" spans="1:8" x14ac:dyDescent="0.2">
      <c r="A41" s="16">
        <v>14</v>
      </c>
      <c r="B41" s="17" t="s">
        <v>47</v>
      </c>
      <c r="C41" s="18" t="s">
        <v>418</v>
      </c>
      <c r="D41" s="19" t="str">
        <f>IF(Source!AI27=0,"-", Source!AI27/1)</f>
        <v>-</v>
      </c>
      <c r="E41" s="19">
        <f>IF(Source!AJ27=0,"-", Source!AJ27/1)</f>
        <v>3125.38</v>
      </c>
      <c r="F41" s="19">
        <f>IF(Source!AK27=0,"-", Source!AK27/1)</f>
        <v>127855.03</v>
      </c>
      <c r="G41" s="19" t="str">
        <f>IF(Source!AL27=0,"-", Source!AL27/1)</f>
        <v>-</v>
      </c>
      <c r="H41" s="19">
        <f>IF(Source!AM27=0,"-", Source!AM27/1)</f>
        <v>130980.41</v>
      </c>
    </row>
    <row r="42" spans="1:8" ht="25.5" x14ac:dyDescent="0.2">
      <c r="A42" s="16">
        <v>15</v>
      </c>
      <c r="B42" s="17" t="s">
        <v>215</v>
      </c>
      <c r="C42" s="18" t="s">
        <v>49</v>
      </c>
      <c r="D42" s="19" t="str">
        <f>IF(Source!AI28=0,"-", Source!AI28/1)</f>
        <v>-</v>
      </c>
      <c r="E42" s="19">
        <f>IF(Source!AJ28=0,"-", Source!AJ28/1)</f>
        <v>9.49</v>
      </c>
      <c r="F42" s="19">
        <f>IF(Source!AK28=0,"-", Source!AK28/1)</f>
        <v>6225.68</v>
      </c>
      <c r="G42" s="19" t="str">
        <f>IF(Source!AL28=0,"-", Source!AL28/1)</f>
        <v>-</v>
      </c>
      <c r="H42" s="19">
        <f>IF(Source!AM28=0,"-", Source!AM28/1)</f>
        <v>6235.17</v>
      </c>
    </row>
    <row r="43" spans="1:8" x14ac:dyDescent="0.2">
      <c r="A43" s="16">
        <v>16</v>
      </c>
      <c r="B43" s="17" t="s">
        <v>216</v>
      </c>
      <c r="C43" s="18" t="s">
        <v>217</v>
      </c>
      <c r="D43" s="19">
        <f>IF(Source!AI29=0,"-", Source!AI29/1)</f>
        <v>34.08</v>
      </c>
      <c r="E43" s="19">
        <f>IF(Source!AJ29=0,"-", Source!AJ29/1)</f>
        <v>5430.62</v>
      </c>
      <c r="F43" s="19">
        <f>IF(Source!AK29=0,"-", Source!AK29/1)</f>
        <v>95489.98</v>
      </c>
      <c r="G43" s="19" t="str">
        <f>IF(Source!AL29=0,"-", Source!AL29/1)</f>
        <v>-</v>
      </c>
      <c r="H43" s="19">
        <f>IF(Source!AM29=0,"-", Source!AM29/1)</f>
        <v>100954.68</v>
      </c>
    </row>
    <row r="44" spans="1:8" x14ac:dyDescent="0.2">
      <c r="A44" s="16">
        <v>17</v>
      </c>
      <c r="B44" s="17" t="s">
        <v>218</v>
      </c>
      <c r="C44" s="18" t="s">
        <v>219</v>
      </c>
      <c r="D44" s="19" t="str">
        <f>IF(Source!AI30=0,"-", Source!AI30/1)</f>
        <v>-</v>
      </c>
      <c r="E44" s="19">
        <f>IF(Source!AJ30=0,"-", Source!AJ30/1)</f>
        <v>490.8</v>
      </c>
      <c r="F44" s="19">
        <f>IF(Source!AK30=0,"-", Source!AK30/1)</f>
        <v>7111.68</v>
      </c>
      <c r="G44" s="19" t="str">
        <f>IF(Source!AL30=0,"-", Source!AL30/1)</f>
        <v>-</v>
      </c>
      <c r="H44" s="19">
        <f>IF(Source!AM30=0,"-", Source!AM30/1)</f>
        <v>7602.48</v>
      </c>
    </row>
    <row r="45" spans="1:8" ht="25.5" x14ac:dyDescent="0.2">
      <c r="A45" s="16">
        <v>18</v>
      </c>
      <c r="B45" s="17" t="s">
        <v>220</v>
      </c>
      <c r="C45" s="18" t="s">
        <v>55</v>
      </c>
      <c r="D45" s="19" t="str">
        <f>IF(Source!AI31=0,"-", Source!AI31/1)</f>
        <v>-</v>
      </c>
      <c r="E45" s="19">
        <f>IF(Source!AJ31=0,"-", Source!AJ31/1)</f>
        <v>7596.94</v>
      </c>
      <c r="F45" s="19">
        <f>IF(Source!AK31=0,"-", Source!AK31/1)</f>
        <v>49795.88</v>
      </c>
      <c r="G45" s="19" t="str">
        <f>IF(Source!AL31=0,"-", Source!AL31/1)</f>
        <v>-</v>
      </c>
      <c r="H45" s="19">
        <f>IF(Source!AM31=0,"-", Source!AM31/1)</f>
        <v>57392.82</v>
      </c>
    </row>
    <row r="46" spans="1:8" ht="25.5" x14ac:dyDescent="0.2">
      <c r="A46" s="16">
        <v>19</v>
      </c>
      <c r="B46" s="17" t="s">
        <v>221</v>
      </c>
      <c r="C46" s="18" t="s">
        <v>57</v>
      </c>
      <c r="D46" s="19" t="str">
        <f>IF(Source!AI32=0,"-", Source!AI32/1)</f>
        <v>-</v>
      </c>
      <c r="E46" s="19">
        <f>IF(Source!AJ32=0,"-", Source!AJ32/1)</f>
        <v>52.48</v>
      </c>
      <c r="F46" s="19">
        <f>IF(Source!AK32=0,"-", Source!AK32/1)</f>
        <v>6249.93</v>
      </c>
      <c r="G46" s="19" t="str">
        <f>IF(Source!AL32=0,"-", Source!AL32/1)</f>
        <v>-</v>
      </c>
      <c r="H46" s="19">
        <f>IF(Source!AM32=0,"-", Source!AM32/1)</f>
        <v>6302.41</v>
      </c>
    </row>
    <row r="47" spans="1:8" ht="25.5" x14ac:dyDescent="0.2">
      <c r="A47" s="16">
        <v>20</v>
      </c>
      <c r="B47" s="17" t="s">
        <v>222</v>
      </c>
      <c r="C47" s="18" t="s">
        <v>223</v>
      </c>
      <c r="D47" s="19" t="str">
        <f>IF(Source!AI33=0,"-", Source!AI33/1)</f>
        <v>-</v>
      </c>
      <c r="E47" s="19">
        <f>IF(Source!AJ33=0,"-", Source!AJ33/1)</f>
        <v>50.23</v>
      </c>
      <c r="F47" s="19">
        <f>IF(Source!AK33=0,"-", Source!AK33/1)</f>
        <v>12000</v>
      </c>
      <c r="G47" s="19" t="str">
        <f>IF(Source!AL33=0,"-", Source!AL33/1)</f>
        <v>-</v>
      </c>
      <c r="H47" s="19">
        <f>IF(Source!AM33=0,"-", Source!AM33/1)</f>
        <v>12050.23</v>
      </c>
    </row>
    <row r="48" spans="1:8" x14ac:dyDescent="0.2">
      <c r="A48" s="15"/>
      <c r="B48" s="15"/>
      <c r="C48" s="20" t="str">
        <f>CONCATENATE("Итого по ", Source!F23)</f>
        <v>Итого по Гл. 2</v>
      </c>
      <c r="D48" s="21">
        <f>IF(Source!AI23=0,"-", Source!AI23/1)</f>
        <v>71686.73</v>
      </c>
      <c r="E48" s="21">
        <f>IF(Source!AJ23=0,"-", Source!AJ23/1)</f>
        <v>39945.11</v>
      </c>
      <c r="F48" s="21">
        <f>IF(Source!AK23=0,"-", Source!AK23/1)</f>
        <v>832518.74</v>
      </c>
      <c r="G48" s="21" t="str">
        <f>IF(Source!AL23=0,"-", Source!AL23/1)</f>
        <v>-</v>
      </c>
      <c r="H48" s="21">
        <f>IF(Source!AM23=0,"-", Source!AM23/1)</f>
        <v>944150.58</v>
      </c>
    </row>
    <row r="49" spans="1:8" x14ac:dyDescent="0.2">
      <c r="A49" s="15"/>
      <c r="B49" s="15"/>
      <c r="C49" s="15"/>
      <c r="D49" s="15"/>
      <c r="E49" s="15"/>
      <c r="F49" s="15"/>
      <c r="G49" s="15"/>
      <c r="H49" s="15"/>
    </row>
    <row r="50" spans="1:8" x14ac:dyDescent="0.2">
      <c r="A50" s="15"/>
      <c r="B50" s="15"/>
      <c r="C50" s="54" t="str">
        <f>Source!G34</f>
        <v>Глава  3. Объекты подсобного и обслуживающего назначения.</v>
      </c>
      <c r="D50" s="54"/>
      <c r="E50" s="54"/>
      <c r="F50" s="54"/>
      <c r="G50" s="54"/>
      <c r="H50" s="54"/>
    </row>
    <row r="51" spans="1:8" ht="25.5" x14ac:dyDescent="0.2">
      <c r="A51" s="16">
        <v>21</v>
      </c>
      <c r="B51" s="17" t="s">
        <v>63</v>
      </c>
      <c r="C51" s="18" t="s">
        <v>420</v>
      </c>
      <c r="D51" s="19">
        <f>IF(Source!AI35=0,"-", Source!AI35/1)</f>
        <v>884.77</v>
      </c>
      <c r="E51" s="19">
        <f>IF(Source!AJ35=0,"-", Source!AJ35/1)</f>
        <v>425.29</v>
      </c>
      <c r="F51" s="19">
        <f>IF(Source!AK35=0,"-", Source!AK35/1)</f>
        <v>5224.67</v>
      </c>
      <c r="G51" s="19" t="str">
        <f>IF(Source!AL35=0,"-", Source!AL35/1)</f>
        <v>-</v>
      </c>
      <c r="H51" s="19">
        <f>IF(Source!AM35=0,"-", Source!AM35/1)</f>
        <v>6534.73</v>
      </c>
    </row>
    <row r="52" spans="1:8" x14ac:dyDescent="0.2">
      <c r="A52" s="15"/>
      <c r="B52" s="15"/>
      <c r="C52" s="20" t="str">
        <f>CONCATENATE("Итого по ", Source!F34)</f>
        <v>Итого по Гл. 3</v>
      </c>
      <c r="D52" s="21">
        <f>IF(Source!AI34=0,"-", Source!AI34/1)</f>
        <v>884.77</v>
      </c>
      <c r="E52" s="21">
        <f>IF(Source!AJ34=0,"-", Source!AJ34/1)</f>
        <v>425.29</v>
      </c>
      <c r="F52" s="21">
        <f>IF(Source!AK34=0,"-", Source!AK34/1)</f>
        <v>5224.67</v>
      </c>
      <c r="G52" s="21" t="str">
        <f>IF(Source!AL34=0,"-", Source!AL34/1)</f>
        <v>-</v>
      </c>
      <c r="H52" s="21">
        <f>IF(Source!AM34=0,"-", Source!AM34/1)</f>
        <v>6534.73</v>
      </c>
    </row>
    <row r="53" spans="1:8" x14ac:dyDescent="0.2">
      <c r="A53" s="15"/>
      <c r="B53" s="15"/>
      <c r="C53" s="15"/>
      <c r="D53" s="15"/>
      <c r="E53" s="15"/>
      <c r="F53" s="15"/>
      <c r="G53" s="15"/>
      <c r="H53" s="15"/>
    </row>
    <row r="54" spans="1:8" x14ac:dyDescent="0.2">
      <c r="A54" s="15"/>
      <c r="B54" s="15"/>
      <c r="C54" s="54" t="str">
        <f>Source!G36</f>
        <v>Глава  4. Объекты энергетического хозяйства.</v>
      </c>
      <c r="D54" s="54"/>
      <c r="E54" s="54"/>
      <c r="F54" s="54"/>
      <c r="G54" s="54"/>
      <c r="H54" s="54"/>
    </row>
    <row r="55" spans="1:8" x14ac:dyDescent="0.2">
      <c r="A55" s="15"/>
      <c r="B55" s="15"/>
      <c r="C55" s="20" t="str">
        <f>CONCATENATE("Итого по ", Source!F36)</f>
        <v>Итого по Гл. 4</v>
      </c>
      <c r="D55" s="21" t="str">
        <f>IF(Source!AI36=0,"-", Source!AI36/1)</f>
        <v>-</v>
      </c>
      <c r="E55" s="21" t="str">
        <f>IF(Source!AJ36=0,"-", Source!AJ36/1)</f>
        <v>-</v>
      </c>
      <c r="F55" s="21" t="str">
        <f>IF(Source!AK36=0,"-", Source!AK36/1)</f>
        <v>-</v>
      </c>
      <c r="G55" s="21" t="str">
        <f>IF(Source!AL36=0,"-", Source!AL36/1)</f>
        <v>-</v>
      </c>
      <c r="H55" s="21" t="str">
        <f>IF(Source!AM36=0,"-", Source!AM36/1)</f>
        <v>-</v>
      </c>
    </row>
    <row r="56" spans="1:8" x14ac:dyDescent="0.2">
      <c r="A56" s="15"/>
      <c r="B56" s="15"/>
      <c r="C56" s="15"/>
      <c r="D56" s="15"/>
      <c r="E56" s="15"/>
      <c r="F56" s="15"/>
      <c r="G56" s="15"/>
      <c r="H56" s="15"/>
    </row>
    <row r="57" spans="1:8" x14ac:dyDescent="0.2">
      <c r="A57" s="15"/>
      <c r="B57" s="15"/>
      <c r="C57" s="54" t="str">
        <f>Source!G37</f>
        <v>Глава  5. Объекты транспортного хозяйства и связи.</v>
      </c>
      <c r="D57" s="54"/>
      <c r="E57" s="54"/>
      <c r="F57" s="54"/>
      <c r="G57" s="54"/>
      <c r="H57" s="54"/>
    </row>
    <row r="58" spans="1:8" x14ac:dyDescent="0.2">
      <c r="A58" s="16">
        <v>22</v>
      </c>
      <c r="B58" s="17" t="s">
        <v>69</v>
      </c>
      <c r="C58" s="18" t="s">
        <v>421</v>
      </c>
      <c r="D58" s="19" t="str">
        <f>IF(Source!AI38=0,"-", Source!AI38/1)</f>
        <v>-</v>
      </c>
      <c r="E58" s="19">
        <f>IF(Source!AJ38=0,"-", Source!AJ38/1)</f>
        <v>275.16000000000003</v>
      </c>
      <c r="F58" s="19">
        <f>IF(Source!AK38=0,"-", Source!AK38/1)</f>
        <v>42016.61</v>
      </c>
      <c r="G58" s="19" t="str">
        <f>IF(Source!AL38=0,"-", Source!AL38/1)</f>
        <v>-</v>
      </c>
      <c r="H58" s="19">
        <f>IF(Source!AM38=0,"-", Source!AM38/1)</f>
        <v>42291.77</v>
      </c>
    </row>
    <row r="59" spans="1:8" x14ac:dyDescent="0.2">
      <c r="A59" s="16">
        <v>23</v>
      </c>
      <c r="B59" s="17" t="s">
        <v>233</v>
      </c>
      <c r="C59" s="18" t="s">
        <v>71</v>
      </c>
      <c r="D59" s="19" t="str">
        <f>IF(Source!AI39=0,"-", Source!AI39/1)</f>
        <v>-</v>
      </c>
      <c r="E59" s="19">
        <f>IF(Source!AJ39=0,"-", Source!AJ39/1)</f>
        <v>866.35</v>
      </c>
      <c r="F59" s="19">
        <f>IF(Source!AK39=0,"-", Source!AK39/1)</f>
        <v>55507.81</v>
      </c>
      <c r="G59" s="19" t="str">
        <f>IF(Source!AL39=0,"-", Source!AL39/1)</f>
        <v>-</v>
      </c>
      <c r="H59" s="19">
        <f>IF(Source!AM39=0,"-", Source!AM39/1)</f>
        <v>56374.16</v>
      </c>
    </row>
    <row r="60" spans="1:8" ht="25.5" x14ac:dyDescent="0.2">
      <c r="A60" s="16">
        <v>24</v>
      </c>
      <c r="B60" s="17" t="s">
        <v>234</v>
      </c>
      <c r="C60" s="18" t="s">
        <v>73</v>
      </c>
      <c r="D60" s="19" t="str">
        <f>IF(Source!AI40=0,"-", Source!AI40/1)</f>
        <v>-</v>
      </c>
      <c r="E60" s="19">
        <f>IF(Source!AJ40=0,"-", Source!AJ40/1)</f>
        <v>5005.3900000000003</v>
      </c>
      <c r="F60" s="19">
        <f>IF(Source!AK40=0,"-", Source!AK40/1)</f>
        <v>22882.01</v>
      </c>
      <c r="G60" s="19" t="str">
        <f>IF(Source!AL40=0,"-", Source!AL40/1)</f>
        <v>-</v>
      </c>
      <c r="H60" s="19">
        <f>IF(Source!AM40=0,"-", Source!AM40/1)</f>
        <v>27887.4</v>
      </c>
    </row>
    <row r="61" spans="1:8" x14ac:dyDescent="0.2">
      <c r="A61" s="16">
        <v>25</v>
      </c>
      <c r="B61" s="17" t="s">
        <v>75</v>
      </c>
      <c r="C61" s="18" t="s">
        <v>422</v>
      </c>
      <c r="D61" s="19">
        <f>IF(Source!AI41=0,"-", Source!AI41/1)</f>
        <v>7.65</v>
      </c>
      <c r="E61" s="19">
        <f>IF(Source!AJ41=0,"-", Source!AJ41/1)</f>
        <v>597.09</v>
      </c>
      <c r="F61" s="19">
        <f>IF(Source!AK41=0,"-", Source!AK41/1)</f>
        <v>5984.44</v>
      </c>
      <c r="G61" s="19" t="str">
        <f>IF(Source!AL41=0,"-", Source!AL41/1)</f>
        <v>-</v>
      </c>
      <c r="H61" s="19">
        <f>IF(Source!AM41=0,"-", Source!AM41/1)</f>
        <v>6589.18</v>
      </c>
    </row>
    <row r="62" spans="1:8" ht="51" x14ac:dyDescent="0.2">
      <c r="A62" s="16">
        <v>26</v>
      </c>
      <c r="B62" s="17" t="s">
        <v>239</v>
      </c>
      <c r="C62" s="18" t="s">
        <v>77</v>
      </c>
      <c r="D62" s="19">
        <f>IF(Source!AI42=0,"-", Source!AI42/1)</f>
        <v>4948.5200000000004</v>
      </c>
      <c r="E62" s="19">
        <f>IF(Source!AJ42=0,"-", Source!AJ42/1)</f>
        <v>446.69</v>
      </c>
      <c r="F62" s="19" t="str">
        <f>IF(Source!AK42=0,"-", Source!AK42/1)</f>
        <v>-</v>
      </c>
      <c r="G62" s="19" t="str">
        <f>IF(Source!AL42=0,"-", Source!AL42/1)</f>
        <v>-</v>
      </c>
      <c r="H62" s="19">
        <f>IF(Source!AM42=0,"-", Source!AM42/1)</f>
        <v>5395.21</v>
      </c>
    </row>
    <row r="63" spans="1:8" ht="38.25" x14ac:dyDescent="0.2">
      <c r="A63" s="16">
        <v>27</v>
      </c>
      <c r="B63" s="17" t="s">
        <v>79</v>
      </c>
      <c r="C63" s="18" t="s">
        <v>423</v>
      </c>
      <c r="D63" s="19">
        <f>IF(Source!AI43=0,"-", Source!AI43/1)</f>
        <v>8.39</v>
      </c>
      <c r="E63" s="19">
        <f>IF(Source!AJ43=0,"-", Source!AJ43/1)</f>
        <v>753.9</v>
      </c>
      <c r="F63" s="19">
        <f>IF(Source!AK43=0,"-", Source!AK43/1)</f>
        <v>18.36</v>
      </c>
      <c r="G63" s="19" t="str">
        <f>IF(Source!AL43=0,"-", Source!AL43/1)</f>
        <v>-</v>
      </c>
      <c r="H63" s="19">
        <f>IF(Source!AM43=0,"-", Source!AM43/1)</f>
        <v>780.65</v>
      </c>
    </row>
    <row r="64" spans="1:8" ht="25.5" x14ac:dyDescent="0.2">
      <c r="A64" s="16">
        <v>28</v>
      </c>
      <c r="B64" s="17" t="s">
        <v>244</v>
      </c>
      <c r="C64" s="18" t="s">
        <v>81</v>
      </c>
      <c r="D64" s="19" t="str">
        <f>IF(Source!AI44=0,"-", Source!AI44/1)</f>
        <v>-</v>
      </c>
      <c r="E64" s="19">
        <f>IF(Source!AJ44=0,"-", Source!AJ44/1)</f>
        <v>74.05</v>
      </c>
      <c r="F64" s="19">
        <f>IF(Source!AK44=0,"-", Source!AK44/1)</f>
        <v>10100</v>
      </c>
      <c r="G64" s="19" t="str">
        <f>IF(Source!AL44=0,"-", Source!AL44/1)</f>
        <v>-</v>
      </c>
      <c r="H64" s="19">
        <f>IF(Source!AM44=0,"-", Source!AM44/1)</f>
        <v>10174.049999999999</v>
      </c>
    </row>
    <row r="65" spans="1:17" x14ac:dyDescent="0.2">
      <c r="A65" s="16">
        <v>29</v>
      </c>
      <c r="B65" s="17" t="s">
        <v>245</v>
      </c>
      <c r="C65" s="18" t="s">
        <v>83</v>
      </c>
      <c r="D65" s="19">
        <f>IF(Source!AI45=0,"-", Source!AI45/1)</f>
        <v>1071.72</v>
      </c>
      <c r="E65" s="19" t="str">
        <f>IF(Source!AJ45=0,"-", Source!AJ45/1)</f>
        <v>-</v>
      </c>
      <c r="F65" s="19" t="str">
        <f>IF(Source!AK45=0,"-", Source!AK45/1)</f>
        <v>-</v>
      </c>
      <c r="G65" s="19" t="str">
        <f>IF(Source!AL45=0,"-", Source!AL45/1)</f>
        <v>-</v>
      </c>
      <c r="H65" s="19">
        <f>IF(Source!AM45=0,"-", Source!AM45/1)</f>
        <v>1071.72</v>
      </c>
    </row>
    <row r="66" spans="1:17" x14ac:dyDescent="0.2">
      <c r="A66" s="15"/>
      <c r="B66" s="15"/>
      <c r="C66" s="20" t="str">
        <f>CONCATENATE("Итого по ", Source!F37)</f>
        <v>Итого по Гл. 5</v>
      </c>
      <c r="D66" s="21">
        <f>IF(Source!AI37=0,"-", Source!AI37/1)</f>
        <v>6036.28</v>
      </c>
      <c r="E66" s="21">
        <f>IF(Source!AJ37=0,"-", Source!AJ37/1)</f>
        <v>8018.63</v>
      </c>
      <c r="F66" s="21">
        <f>IF(Source!AK37=0,"-", Source!AK37/1)</f>
        <v>136509.23000000001</v>
      </c>
      <c r="G66" s="21" t="str">
        <f>IF(Source!AL37=0,"-", Source!AL37/1)</f>
        <v>-</v>
      </c>
      <c r="H66" s="21">
        <f>IF(Source!AM37=0,"-", Source!AM37/1)</f>
        <v>150564.14000000001</v>
      </c>
    </row>
    <row r="67" spans="1:17" x14ac:dyDescent="0.2">
      <c r="A67" s="15"/>
      <c r="B67" s="15"/>
      <c r="C67" s="15"/>
      <c r="D67" s="15"/>
      <c r="E67" s="15"/>
      <c r="F67" s="15"/>
      <c r="G67" s="15"/>
      <c r="H67" s="15"/>
    </row>
    <row r="68" spans="1:17" x14ac:dyDescent="0.2">
      <c r="A68" s="15"/>
      <c r="B68" s="15"/>
      <c r="C68" s="54" t="str">
        <f>Source!G46</f>
        <v>Глава  6. Наружные сети и сооружения водоснабжения, водоотведения, теплоснабжения и газоснабжения.</v>
      </c>
      <c r="D68" s="54"/>
      <c r="E68" s="54"/>
      <c r="F68" s="54"/>
      <c r="G68" s="54"/>
      <c r="H68" s="54"/>
      <c r="Q68" s="22" t="str">
        <f>Source!G46</f>
        <v>Глава  6. Наружные сети и сооружения водоснабжения, водоотведения, теплоснабжения и газоснабжения.</v>
      </c>
    </row>
    <row r="69" spans="1:17" x14ac:dyDescent="0.2">
      <c r="A69" s="16">
        <v>30</v>
      </c>
      <c r="B69" s="17" t="s">
        <v>87</v>
      </c>
      <c r="C69" s="18" t="s">
        <v>424</v>
      </c>
      <c r="D69" s="19">
        <f>IF(Source!AI47=0,"-", Source!AI47/1)</f>
        <v>786.02</v>
      </c>
      <c r="E69" s="19">
        <f>IF(Source!AJ47=0,"-", Source!AJ47/1)</f>
        <v>256.64</v>
      </c>
      <c r="F69" s="19">
        <f>IF(Source!AK47=0,"-", Source!AK47/1)</f>
        <v>1595</v>
      </c>
      <c r="G69" s="19" t="str">
        <f>IF(Source!AL47=0,"-", Source!AL47/1)</f>
        <v>-</v>
      </c>
      <c r="H69" s="19">
        <f>IF(Source!AM47=0,"-", Source!AM47/1)</f>
        <v>2637.66</v>
      </c>
    </row>
    <row r="70" spans="1:17" ht="25.5" x14ac:dyDescent="0.2">
      <c r="A70" s="16">
        <v>31</v>
      </c>
      <c r="B70" s="17" t="s">
        <v>89</v>
      </c>
      <c r="C70" s="18" t="s">
        <v>425</v>
      </c>
      <c r="D70" s="19">
        <f>IF(Source!AI48=0,"-", Source!AI48/1)</f>
        <v>1732.2</v>
      </c>
      <c r="E70" s="19">
        <f>IF(Source!AJ48=0,"-", Source!AJ48/1)</f>
        <v>203.32</v>
      </c>
      <c r="F70" s="19">
        <f>IF(Source!AK48=0,"-", Source!AK48/1)</f>
        <v>3000</v>
      </c>
      <c r="G70" s="19" t="str">
        <f>IF(Source!AL48=0,"-", Source!AL48/1)</f>
        <v>-</v>
      </c>
      <c r="H70" s="19">
        <f>IF(Source!AM48=0,"-", Source!AM48/1)</f>
        <v>4935.5200000000004</v>
      </c>
    </row>
    <row r="71" spans="1:17" ht="25.5" x14ac:dyDescent="0.2">
      <c r="A71" s="16">
        <v>32</v>
      </c>
      <c r="B71" s="17" t="s">
        <v>91</v>
      </c>
      <c r="C71" s="18" t="s">
        <v>426</v>
      </c>
      <c r="D71" s="19">
        <f>IF(Source!AI49=0,"-", Source!AI49/1)</f>
        <v>25149.75</v>
      </c>
      <c r="E71" s="19">
        <f>IF(Source!AJ49=0,"-", Source!AJ49/1)</f>
        <v>239.38</v>
      </c>
      <c r="F71" s="19">
        <f>IF(Source!AK49=0,"-", Source!AK49/1)</f>
        <v>58.87</v>
      </c>
      <c r="G71" s="19" t="str">
        <f>IF(Source!AL49=0,"-", Source!AL49/1)</f>
        <v>-</v>
      </c>
      <c r="H71" s="19">
        <f>IF(Source!AM49=0,"-", Source!AM49/1)</f>
        <v>25448</v>
      </c>
    </row>
    <row r="72" spans="1:17" ht="25.5" x14ac:dyDescent="0.2">
      <c r="A72" s="16">
        <v>33</v>
      </c>
      <c r="B72" s="17" t="s">
        <v>93</v>
      </c>
      <c r="C72" s="18" t="s">
        <v>427</v>
      </c>
      <c r="D72" s="19">
        <f>IF(Source!AI50=0,"-", Source!AI50/1)</f>
        <v>816.55</v>
      </c>
      <c r="E72" s="19">
        <f>IF(Source!AJ50=0,"-", Source!AJ50/1)</f>
        <v>263.81</v>
      </c>
      <c r="F72" s="19">
        <f>IF(Source!AK50=0,"-", Source!AK50/1)</f>
        <v>4048</v>
      </c>
      <c r="G72" s="19" t="str">
        <f>IF(Source!AL50=0,"-", Source!AL50/1)</f>
        <v>-</v>
      </c>
      <c r="H72" s="19">
        <f>IF(Source!AM50=0,"-", Source!AM50/1)</f>
        <v>5128.3599999999997</v>
      </c>
    </row>
    <row r="73" spans="1:17" ht="25.5" x14ac:dyDescent="0.2">
      <c r="A73" s="16">
        <v>34</v>
      </c>
      <c r="B73" s="17" t="s">
        <v>95</v>
      </c>
      <c r="C73" s="18" t="s">
        <v>428</v>
      </c>
      <c r="D73" s="19">
        <f>IF(Source!AI51=0,"-", Source!AI51/1)</f>
        <v>17.100000000000001</v>
      </c>
      <c r="E73" s="19" t="str">
        <f>IF(Source!AJ51=0,"-", Source!AJ51/1)</f>
        <v>-</v>
      </c>
      <c r="F73" s="19">
        <f>IF(Source!AK51=0,"-", Source!AK51/1)</f>
        <v>574.30999999999995</v>
      </c>
      <c r="G73" s="19" t="str">
        <f>IF(Source!AL51=0,"-", Source!AL51/1)</f>
        <v>-</v>
      </c>
      <c r="H73" s="19">
        <f>IF(Source!AM51=0,"-", Source!AM51/1)</f>
        <v>591.41</v>
      </c>
    </row>
    <row r="74" spans="1:17" x14ac:dyDescent="0.2">
      <c r="A74" s="15"/>
      <c r="B74" s="15"/>
      <c r="C74" s="20" t="str">
        <f>CONCATENATE("Итого по ", Source!F46)</f>
        <v>Итого по Гл. 6</v>
      </c>
      <c r="D74" s="21">
        <f>IF(Source!AI46=0,"-", Source!AI46/1)</f>
        <v>28501.62</v>
      </c>
      <c r="E74" s="21">
        <f>IF(Source!AJ46=0,"-", Source!AJ46/1)</f>
        <v>963.15</v>
      </c>
      <c r="F74" s="21">
        <f>IF(Source!AK46=0,"-", Source!AK46/1)</f>
        <v>9276.18</v>
      </c>
      <c r="G74" s="21" t="str">
        <f>IF(Source!AL46=0,"-", Source!AL46/1)</f>
        <v>-</v>
      </c>
      <c r="H74" s="21">
        <f>IF(Source!AM46=0,"-", Source!AM46/1)</f>
        <v>38740.949999999997</v>
      </c>
    </row>
    <row r="75" spans="1:17" x14ac:dyDescent="0.2">
      <c r="A75" s="15"/>
      <c r="B75" s="15"/>
      <c r="C75" s="15"/>
      <c r="D75" s="15"/>
      <c r="E75" s="15"/>
      <c r="F75" s="15"/>
      <c r="G75" s="15"/>
      <c r="H75" s="15"/>
    </row>
    <row r="76" spans="1:17" x14ac:dyDescent="0.2">
      <c r="A76" s="15"/>
      <c r="B76" s="15"/>
      <c r="C76" s="54" t="str">
        <f>Source!G52</f>
        <v>Глава  7. Благоустройство и озеленение территории.</v>
      </c>
      <c r="D76" s="54"/>
      <c r="E76" s="54"/>
      <c r="F76" s="54"/>
      <c r="G76" s="54"/>
      <c r="H76" s="54"/>
    </row>
    <row r="77" spans="1:17" ht="25.5" x14ac:dyDescent="0.2">
      <c r="A77" s="16">
        <v>35</v>
      </c>
      <c r="B77" s="17" t="s">
        <v>99</v>
      </c>
      <c r="C77" s="18" t="s">
        <v>429</v>
      </c>
      <c r="D77" s="19">
        <f>IF(Source!AI53=0,"-", Source!AI53/1)</f>
        <v>40501.839999999997</v>
      </c>
      <c r="E77" s="19">
        <f>IF(Source!AJ53=0,"-", Source!AJ53/1)</f>
        <v>3866.87</v>
      </c>
      <c r="F77" s="19">
        <f>IF(Source!AK53=0,"-", Source!AK53/1)</f>
        <v>65.14</v>
      </c>
      <c r="G77" s="19" t="str">
        <f>IF(Source!AL53=0,"-", Source!AL53/1)</f>
        <v>-</v>
      </c>
      <c r="H77" s="19">
        <f>IF(Source!AM53=0,"-", Source!AM53/1)</f>
        <v>44433.85</v>
      </c>
    </row>
    <row r="78" spans="1:17" x14ac:dyDescent="0.2">
      <c r="A78" s="15"/>
      <c r="B78" s="15"/>
      <c r="C78" s="20" t="str">
        <f>CONCATENATE("Итого по ", Source!F52)</f>
        <v>Итого по Гл. 7</v>
      </c>
      <c r="D78" s="21">
        <f>IF(Source!AI52=0,"-", Source!AI52/1)</f>
        <v>40501.839999999997</v>
      </c>
      <c r="E78" s="21">
        <f>IF(Source!AJ52=0,"-", Source!AJ52/1)</f>
        <v>3866.87</v>
      </c>
      <c r="F78" s="21">
        <f>IF(Source!AK52=0,"-", Source!AK52/1)</f>
        <v>65.14</v>
      </c>
      <c r="G78" s="21" t="str">
        <f>IF(Source!AL52=0,"-", Source!AL52/1)</f>
        <v>-</v>
      </c>
      <c r="H78" s="21">
        <f>IF(Source!AM52=0,"-", Source!AM52/1)</f>
        <v>44433.85</v>
      </c>
    </row>
    <row r="79" spans="1:17" x14ac:dyDescent="0.2">
      <c r="A79" s="15"/>
      <c r="B79" s="15"/>
      <c r="C79" s="15"/>
      <c r="D79" s="15"/>
      <c r="E79" s="15"/>
      <c r="F79" s="15"/>
      <c r="G79" s="15"/>
      <c r="H79" s="15"/>
    </row>
    <row r="80" spans="1:17" x14ac:dyDescent="0.2">
      <c r="A80" s="15"/>
      <c r="B80" s="15"/>
      <c r="C80" s="54" t="str">
        <f>Source!G54</f>
        <v>Итого по главам 1 - 7</v>
      </c>
      <c r="D80" s="54"/>
      <c r="E80" s="54"/>
      <c r="F80" s="54"/>
      <c r="G80" s="54"/>
      <c r="H80" s="54"/>
    </row>
    <row r="81" spans="1:8" x14ac:dyDescent="0.2">
      <c r="A81" s="16">
        <v>36</v>
      </c>
      <c r="B81" s="17" t="str">
        <f>Source!E55</f>
        <v/>
      </c>
      <c r="C81" s="18" t="str">
        <f>Source!G55</f>
        <v>Итого по главам 1 - 7</v>
      </c>
      <c r="D81" s="19">
        <f>IF(Source!AI55=0,"-", Source!AI55/1)</f>
        <v>165158.44</v>
      </c>
      <c r="E81" s="19">
        <f>IF(Source!AJ55=0,"-", Source!AJ55/1)</f>
        <v>53219.05</v>
      </c>
      <c r="F81" s="19">
        <f>IF(Source!AK55=0,"-", Source!AK55/1)</f>
        <v>983593.96</v>
      </c>
      <c r="G81" s="19">
        <f>IF(Source!AL55=0,"-", Source!AL55/1)</f>
        <v>17543.419999999998</v>
      </c>
      <c r="H81" s="19">
        <f>IF(Source!AM55=0,"-", Source!AM55/1)</f>
        <v>1219514.8700000001</v>
      </c>
    </row>
    <row r="82" spans="1:8" x14ac:dyDescent="0.2">
      <c r="A82" s="15"/>
      <c r="B82" s="15"/>
      <c r="C82" s="68" t="str">
        <f>CONCATENATE("Итого по ", Source!F54)</f>
        <v>Итого по Гл. 15</v>
      </c>
      <c r="D82" s="21">
        <f>IF(Source!AI54=0,"-", Source!AI54/1)</f>
        <v>165158.44</v>
      </c>
      <c r="E82" s="21">
        <f>IF(Source!AJ54=0,"-", Source!AJ54/1)</f>
        <v>53219.05</v>
      </c>
      <c r="F82" s="21">
        <f>IF(Source!AK54=0,"-", Source!AK54/1)</f>
        <v>983593.96</v>
      </c>
      <c r="G82" s="21">
        <f>IF(Source!AL54=0,"-", Source!AL54/1)</f>
        <v>17543.419999999998</v>
      </c>
      <c r="H82" s="21">
        <f>IF(Source!AM54=0,"-", Source!AM54/1)</f>
        <v>1219514.8700000001</v>
      </c>
    </row>
    <row r="83" spans="1:8" x14ac:dyDescent="0.2">
      <c r="A83" s="15"/>
      <c r="B83" s="15"/>
      <c r="C83" s="15"/>
      <c r="D83" s="15"/>
      <c r="E83" s="15"/>
      <c r="F83" s="15"/>
      <c r="G83" s="15"/>
      <c r="H83" s="15"/>
    </row>
    <row r="84" spans="1:8" x14ac:dyDescent="0.2">
      <c r="A84" s="15"/>
      <c r="B84" s="15"/>
      <c r="C84" s="67" t="str">
        <f>Source!G56</f>
        <v>Глава  8. Временные здания и сооружения.</v>
      </c>
      <c r="D84" s="67"/>
      <c r="E84" s="67"/>
      <c r="F84" s="67"/>
      <c r="G84" s="67"/>
      <c r="H84" s="67"/>
    </row>
    <row r="85" spans="1:8" x14ac:dyDescent="0.2">
      <c r="A85" s="15"/>
      <c r="B85" s="15"/>
      <c r="C85" s="68" t="str">
        <f>CONCATENATE("Итого по ", Source!F56)</f>
        <v>Итого по Гл. 8</v>
      </c>
      <c r="D85" s="66">
        <f>IF(Source!AI56=0,"-", Source!AI56/1)</f>
        <v>6441.18</v>
      </c>
      <c r="E85" s="66">
        <f>IF(Source!AJ56=0,"-", Source!AJ56/1)</f>
        <v>2075.54</v>
      </c>
      <c r="F85" s="66" t="str">
        <f>IF(Source!AK56=0,"-", Source!AK56/1)</f>
        <v>-</v>
      </c>
      <c r="G85" s="66" t="str">
        <f>IF(Source!AL56=0,"-", Source!AL56/1)</f>
        <v>-</v>
      </c>
      <c r="H85" s="66">
        <f>IF(Source!AM56=0,"-", Source!AM56/1)</f>
        <v>8516.7199999999993</v>
      </c>
    </row>
    <row r="86" spans="1:8" x14ac:dyDescent="0.2">
      <c r="A86" s="15"/>
      <c r="B86" s="15"/>
      <c r="C86" s="15"/>
      <c r="D86" s="15"/>
      <c r="E86" s="15"/>
      <c r="F86" s="15"/>
      <c r="G86" s="15"/>
      <c r="H86" s="15"/>
    </row>
    <row r="87" spans="1:8" x14ac:dyDescent="0.2">
      <c r="A87" s="15"/>
      <c r="B87" s="15"/>
      <c r="C87" s="24" t="str">
        <f>Source!G58</f>
        <v>Итого по главам 1 - 8</v>
      </c>
      <c r="D87" s="25">
        <f>IF(Source!AI58=0,"-", Source!AI58/1)</f>
        <v>171599.62</v>
      </c>
      <c r="E87" s="25">
        <f>IF(Source!AJ58=0,"-", Source!AJ58/1)</f>
        <v>55294.59</v>
      </c>
      <c r="F87" s="25">
        <f>IF(Source!AK58=0,"-", Source!AK58/1)</f>
        <v>983593.96</v>
      </c>
      <c r="G87" s="25">
        <f>IF(Source!AL58=0,"-", Source!AL58/1)</f>
        <v>17543.419999999998</v>
      </c>
      <c r="H87" s="25">
        <f>IF(Source!AM58=0,"-", Source!AM58/1)</f>
        <v>1228031.5900000001</v>
      </c>
    </row>
    <row r="88" spans="1:8" x14ac:dyDescent="0.2">
      <c r="A88" s="16">
        <v>37</v>
      </c>
      <c r="B88" s="23" t="str">
        <f>Source!E59</f>
        <v/>
      </c>
      <c r="C88" s="18" t="str">
        <f>Source!G59</f>
        <v>Итого по главам 1 - 8</v>
      </c>
      <c r="D88" s="19">
        <f>IF(Source!AI59=0,"-", Source!AI59/1)</f>
        <v>171599.62</v>
      </c>
      <c r="E88" s="19">
        <f>IF(Source!AJ59=0,"-", Source!AJ59/1)</f>
        <v>55294.59</v>
      </c>
      <c r="F88" s="19">
        <f>IF(Source!AK59=0,"-", Source!AK59/1)</f>
        <v>983593.96</v>
      </c>
      <c r="G88" s="19">
        <f>IF(Source!AL59=0,"-", Source!AL59/1)</f>
        <v>17543.419999999998</v>
      </c>
      <c r="H88" s="19">
        <f>IF(Source!AM59=0,"-", Source!AM59/1)</f>
        <v>1228031.5900000001</v>
      </c>
    </row>
    <row r="89" spans="1:8" x14ac:dyDescent="0.2">
      <c r="A89" s="15"/>
      <c r="B89" s="15"/>
      <c r="C89" s="26"/>
      <c r="D89" s="26"/>
      <c r="E89" s="26"/>
      <c r="F89" s="26"/>
      <c r="G89" s="26"/>
      <c r="H89" s="26"/>
    </row>
    <row r="90" spans="1:8" x14ac:dyDescent="0.2">
      <c r="A90" s="15"/>
      <c r="B90" s="15"/>
      <c r="C90" s="54" t="str">
        <f>Source!G60</f>
        <v>Глава  9. Прочие работы и затраты.</v>
      </c>
      <c r="D90" s="54"/>
      <c r="E90" s="54"/>
      <c r="F90" s="54"/>
      <c r="G90" s="54"/>
      <c r="H90" s="54"/>
    </row>
    <row r="91" spans="1:8" x14ac:dyDescent="0.2">
      <c r="A91" s="16">
        <v>38</v>
      </c>
      <c r="B91" s="17" t="s">
        <v>114</v>
      </c>
      <c r="C91" s="18" t="s">
        <v>430</v>
      </c>
      <c r="D91" s="19" t="str">
        <f>IF(Source!AI61=0,"-", Source!AI61/1)</f>
        <v>-</v>
      </c>
      <c r="E91" s="19" t="str">
        <f>IF(Source!AJ61=0,"-", Source!AJ61/1)</f>
        <v>-</v>
      </c>
      <c r="F91" s="19" t="str">
        <f>IF(Source!AK61=0,"-", Source!AK61/1)</f>
        <v>-</v>
      </c>
      <c r="G91" s="19">
        <f>IF(Source!AL61=0,"-", Source!AL61/1)</f>
        <v>97542.720000000001</v>
      </c>
      <c r="H91" s="19">
        <f>IF(Source!AM61=0,"-", Source!AM61/1)</f>
        <v>97542.720000000001</v>
      </c>
    </row>
    <row r="92" spans="1:8" ht="63.75" x14ac:dyDescent="0.2">
      <c r="A92" s="16">
        <v>39</v>
      </c>
      <c r="B92" s="17" t="str">
        <f>Source!E62</f>
        <v>Приказ от 25.05.2021 № 325/пр прил.1 п.37; прил.4 п.54, III темп.зона, К=1</v>
      </c>
      <c r="C92" s="18" t="str">
        <f>Source!G62</f>
        <v>Производство работ в зимнее время - Электрические подстанции - 2,1%</v>
      </c>
      <c r="D92" s="19">
        <f>IF(Source!AI62=0,"-", Source!AI62/1)</f>
        <v>3603.59</v>
      </c>
      <c r="E92" s="19">
        <f>IF(Source!AJ62=0,"-", Source!AJ62/1)</f>
        <v>1161.19</v>
      </c>
      <c r="F92" s="19" t="str">
        <f>IF(Source!AK62=0,"-", Source!AK62/1)</f>
        <v>-</v>
      </c>
      <c r="G92" s="19" t="str">
        <f>IF(Source!AL62=0,"-", Source!AL62/1)</f>
        <v>-</v>
      </c>
      <c r="H92" s="19">
        <f>IF(Source!AM62=0,"-", Source!AM62/1)</f>
        <v>4764.78</v>
      </c>
    </row>
    <row r="93" spans="1:8" ht="102" x14ac:dyDescent="0.2">
      <c r="A93" s="16">
        <v>40</v>
      </c>
      <c r="B93" s="17" t="str">
        <f>Source!E63</f>
        <v>Методика 421/пр, прил.9, п.2.11; Д208320-330739ПИР-227.0-ООС1, гл.7.1; Д208320-330739ПИР-227.0-ООС2, гл.7.1.1</v>
      </c>
      <c r="C93" s="18" t="str">
        <f>Source!G63</f>
        <v>Плата за выбросы в атмосферу заходы ВЛ (4,62 руб.) и ПС (27,08 руб.)</v>
      </c>
      <c r="D93" s="19" t="str">
        <f>IF(Source!AI63=0,"-", Source!AI63/1)</f>
        <v>-</v>
      </c>
      <c r="E93" s="19" t="str">
        <f>IF(Source!AJ63=0,"-", Source!AJ63/1)</f>
        <v>-</v>
      </c>
      <c r="F93" s="19" t="str">
        <f>IF(Source!AK63=0,"-", Source!AK63/1)</f>
        <v>-</v>
      </c>
      <c r="G93" s="19">
        <f>IF(Source!AL63=0,"-", Source!AL63/1)</f>
        <v>0.03</v>
      </c>
      <c r="H93" s="19">
        <f>IF(Source!AM63=0,"-", Source!AM63/1)</f>
        <v>0.03</v>
      </c>
    </row>
    <row r="94" spans="1:8" ht="102" x14ac:dyDescent="0.2">
      <c r="A94" s="16">
        <v>41</v>
      </c>
      <c r="B94" s="69" t="str">
        <f>Source!E64</f>
        <v>Методика 421/пр, прил.9, п.2.11; Д208320-330739ПИР-227.0-ООС2, гл.7.1.2  Методика 421/пр, прил.9, п.2.22; СР-9-2</v>
      </c>
      <c r="C94" s="18" t="str">
        <f>Source!G64</f>
        <v>Плата за размещение отходов ПС (11 руб.)</v>
      </c>
      <c r="D94" s="19" t="str">
        <f>IF(Source!AI64=0,"-", Source!AI64/1)</f>
        <v>-</v>
      </c>
      <c r="E94" s="19" t="str">
        <f>IF(Source!AJ64=0,"-", Source!AJ64/1)</f>
        <v>-</v>
      </c>
      <c r="F94" s="19" t="str">
        <f>IF(Source!AK64=0,"-", Source!AK64/1)</f>
        <v>-</v>
      </c>
      <c r="G94" s="19">
        <f>IF(Source!AL64=0,"-", Source!AL64/1)</f>
        <v>0.01</v>
      </c>
      <c r="H94" s="19">
        <f>IF(Source!AM64=0,"-", Source!AM64/1)</f>
        <v>0.01</v>
      </c>
    </row>
    <row r="95" spans="1:8" ht="38.25" x14ac:dyDescent="0.2">
      <c r="A95" s="16">
        <v>42</v>
      </c>
      <c r="B95" s="17" t="str">
        <f>Source!E65</f>
        <v>Методика 421/пр, прил.9, п.2.22; СР-9-2</v>
      </c>
      <c r="C95" s="18" t="str">
        <f>Source!G65</f>
        <v>Затраты заказчика по вводу объектов в эксплуатацию. Составление тех.паспортов</v>
      </c>
      <c r="D95" s="19" t="str">
        <f>IF(Source!AI65=0,"-", Source!AI65/1)</f>
        <v>-</v>
      </c>
      <c r="E95" s="19" t="str">
        <f>IF(Source!AJ65=0,"-", Source!AJ65/1)</f>
        <v>-</v>
      </c>
      <c r="F95" s="19" t="str">
        <f>IF(Source!AK65=0,"-", Source!AK65/1)</f>
        <v>-</v>
      </c>
      <c r="G95" s="19">
        <f>IF(Source!AL65=0,"-", Source!AL65/1)</f>
        <v>43.35</v>
      </c>
      <c r="H95" s="19">
        <f>IF(Source!AM65=0,"-", Source!AM65/1)</f>
        <v>43.35</v>
      </c>
    </row>
    <row r="96" spans="1:8" x14ac:dyDescent="0.2">
      <c r="A96" s="15"/>
      <c r="B96" s="15"/>
      <c r="C96" s="20" t="str">
        <f>CONCATENATE("Итого по ", Source!F60)</f>
        <v>Итого по Гл. 9</v>
      </c>
      <c r="D96" s="21">
        <f>IF(Source!AI60=0,"-", Source!AI60/1)</f>
        <v>3603.59</v>
      </c>
      <c r="E96" s="21">
        <f>IF(Source!AJ60=0,"-", Source!AJ60/1)</f>
        <v>1161.19</v>
      </c>
      <c r="F96" s="21" t="str">
        <f>IF(Source!AK60=0,"-", Source!AK60/1)</f>
        <v>-</v>
      </c>
      <c r="G96" s="21">
        <f>IF(Source!AL60=0,"-", Source!AL60/1)</f>
        <v>97586.11</v>
      </c>
      <c r="H96" s="21">
        <f>IF(Source!AM60=0,"-", Source!AM60/1)</f>
        <v>102350.89</v>
      </c>
    </row>
    <row r="97" spans="1:17" x14ac:dyDescent="0.2">
      <c r="A97" s="15"/>
      <c r="B97" s="15"/>
      <c r="C97" s="15"/>
      <c r="D97" s="15"/>
      <c r="E97" s="15"/>
      <c r="F97" s="15"/>
      <c r="G97" s="15"/>
      <c r="H97" s="15"/>
    </row>
    <row r="98" spans="1:17" x14ac:dyDescent="0.2">
      <c r="A98" s="15"/>
      <c r="B98" s="15"/>
      <c r="C98" s="54" t="str">
        <f>Source!G66</f>
        <v>Итого по главам 1 - 9</v>
      </c>
      <c r="D98" s="54"/>
      <c r="E98" s="54"/>
      <c r="F98" s="54"/>
      <c r="G98" s="54"/>
      <c r="H98" s="54"/>
    </row>
    <row r="99" spans="1:17" x14ac:dyDescent="0.2">
      <c r="A99" s="15"/>
      <c r="B99" s="15"/>
      <c r="C99" s="68" t="str">
        <f>CONCATENATE("Итого по ", Source!F66)</f>
        <v>Итого по Гл. 17</v>
      </c>
      <c r="D99" s="21">
        <f>IF(Source!AI66=0,"-", Source!AI66/1)</f>
        <v>175203.21</v>
      </c>
      <c r="E99" s="21">
        <f>IF(Source!AJ66=0,"-", Source!AJ66/1)</f>
        <v>56455.78</v>
      </c>
      <c r="F99" s="21">
        <f>IF(Source!AK66=0,"-", Source!AK66/1)</f>
        <v>983593.96</v>
      </c>
      <c r="G99" s="21">
        <f>IF(Source!AL66=0,"-", Source!AL66/1)</f>
        <v>115129.53</v>
      </c>
      <c r="H99" s="21">
        <f>IF(Source!AM66=0,"-", Source!AM66/1)</f>
        <v>1330382.48</v>
      </c>
    </row>
    <row r="100" spans="1:17" x14ac:dyDescent="0.2">
      <c r="A100" s="15"/>
      <c r="B100" s="15"/>
      <c r="C100" s="15"/>
      <c r="D100" s="15"/>
      <c r="E100" s="15"/>
      <c r="F100" s="15"/>
      <c r="G100" s="15"/>
      <c r="H100" s="15"/>
    </row>
    <row r="101" spans="1:17" x14ac:dyDescent="0.2">
      <c r="A101" s="15"/>
      <c r="B101" s="15"/>
      <c r="C101" s="54" t="str">
        <f>Source!G68</f>
        <v>Глава 10. Содержание дирекции (технический надзор) строящегося предприятия (сооружения).</v>
      </c>
      <c r="D101" s="54"/>
      <c r="E101" s="54"/>
      <c r="F101" s="54"/>
      <c r="G101" s="54"/>
      <c r="H101" s="54"/>
      <c r="Q101" s="22" t="str">
        <f>Source!G68</f>
        <v>Глава 10. Содержание дирекции (технический надзор) строящегося предприятия (сооружения).</v>
      </c>
    </row>
    <row r="102" spans="1:17" ht="63.75" x14ac:dyDescent="0.2">
      <c r="A102" s="16">
        <v>43</v>
      </c>
      <c r="B102" s="17" t="str">
        <f>Source!E69</f>
        <v>Приказ ПАО "Россети Московский регион" №612 от 01.07.2025; СР-10-1</v>
      </c>
      <c r="C102" s="18" t="str">
        <f>Source!G69</f>
        <v>Затраты на осуществление функций заказчика-застройщика 3,93 % от итога гл.1-9+гл.12</v>
      </c>
      <c r="D102" s="19" t="str">
        <f>IF(Source!AI69=0,"-", Source!AI69/1)</f>
        <v>-</v>
      </c>
      <c r="E102" s="19" t="str">
        <f>IF(Source!AJ69=0,"-", Source!AJ69/1)</f>
        <v>-</v>
      </c>
      <c r="F102" s="19" t="str">
        <f>IF(Source!AK69=0,"-", Source!AK69/1)</f>
        <v>-</v>
      </c>
      <c r="G102" s="19">
        <f>IF(Source!AL69=0,"-", Source!AL69/1)</f>
        <v>54874.54</v>
      </c>
      <c r="H102" s="19">
        <f>IF(Source!AM69=0,"-", Source!AM69/1)</f>
        <v>54874.54</v>
      </c>
    </row>
    <row r="103" spans="1:17" ht="51" x14ac:dyDescent="0.2">
      <c r="A103" s="16">
        <v>44</v>
      </c>
      <c r="B103" s="17" t="str">
        <f>Source!E70</f>
        <v>Постановление Правительства РФ № 468 от 21.06.2010; СР-10-1</v>
      </c>
      <c r="C103" s="18" t="str">
        <f>Source!G70</f>
        <v>Строительный контроль - 1,47% от итога гл.1-9</v>
      </c>
      <c r="D103" s="19" t="str">
        <f>IF(Source!AI70=0,"-", Source!AI70/1)</f>
        <v>-</v>
      </c>
      <c r="E103" s="19" t="str">
        <f>IF(Source!AJ70=0,"-", Source!AJ70/1)</f>
        <v>-</v>
      </c>
      <c r="F103" s="19" t="str">
        <f>IF(Source!AK70=0,"-", Source!AK70/1)</f>
        <v>-</v>
      </c>
      <c r="G103" s="19">
        <f>IF(Source!AL70=0,"-", Source!AL70/1)</f>
        <v>19556.62</v>
      </c>
      <c r="H103" s="19">
        <f>IF(Source!AM70=0,"-", Source!AM70/1)</f>
        <v>19556.62</v>
      </c>
    </row>
    <row r="104" spans="1:17" x14ac:dyDescent="0.2">
      <c r="A104" s="15"/>
      <c r="B104" s="15"/>
      <c r="C104" s="20" t="str">
        <f>CONCATENATE("Итого по ", Source!F68)</f>
        <v>Итого по Гл. 10</v>
      </c>
      <c r="D104" s="21" t="str">
        <f>IF(Source!AI68=0,"-", Source!AI68/1)</f>
        <v>-</v>
      </c>
      <c r="E104" s="21" t="str">
        <f>IF(Source!AJ68=0,"-", Source!AJ68/1)</f>
        <v>-</v>
      </c>
      <c r="F104" s="21" t="str">
        <f>IF(Source!AK68=0,"-", Source!AK68/1)</f>
        <v>-</v>
      </c>
      <c r="G104" s="21">
        <f>IF(Source!AL68=0,"-", Source!AL68/1)</f>
        <v>74431.16</v>
      </c>
      <c r="H104" s="21">
        <f>IF(Source!AM68=0,"-", Source!AM68/1)</f>
        <v>74431.16</v>
      </c>
    </row>
    <row r="105" spans="1:17" x14ac:dyDescent="0.2">
      <c r="A105" s="15"/>
      <c r="B105" s="15"/>
      <c r="C105" s="15"/>
      <c r="D105" s="15"/>
      <c r="E105" s="15"/>
      <c r="F105" s="15"/>
      <c r="G105" s="15"/>
      <c r="H105" s="15"/>
    </row>
    <row r="106" spans="1:17" x14ac:dyDescent="0.2">
      <c r="A106" s="15"/>
      <c r="B106" s="15"/>
      <c r="C106" s="54" t="str">
        <f>Source!G71</f>
        <v>Глава 11. Подготовка эксплуатационных кадров.</v>
      </c>
      <c r="D106" s="54"/>
      <c r="E106" s="54"/>
      <c r="F106" s="54"/>
      <c r="G106" s="54"/>
      <c r="H106" s="54"/>
    </row>
    <row r="107" spans="1:17" x14ac:dyDescent="0.2">
      <c r="A107" s="15"/>
      <c r="B107" s="15"/>
      <c r="C107" s="20" t="str">
        <f>CONCATENATE("Итого по ", Source!F71)</f>
        <v>Итого по Гл. 11</v>
      </c>
      <c r="D107" s="21" t="str">
        <f>IF(Source!AI71=0,"-", Source!AI71/1)</f>
        <v>-</v>
      </c>
      <c r="E107" s="21" t="str">
        <f>IF(Source!AJ71=0,"-", Source!AJ71/1)</f>
        <v>-</v>
      </c>
      <c r="F107" s="21" t="str">
        <f>IF(Source!AK71=0,"-", Source!AK71/1)</f>
        <v>-</v>
      </c>
      <c r="G107" s="21" t="str">
        <f>IF(Source!AL71=0,"-", Source!AL71/1)</f>
        <v>-</v>
      </c>
      <c r="H107" s="21" t="str">
        <f>IF(Source!AM71=0,"-", Source!AM71/1)</f>
        <v>-</v>
      </c>
    </row>
    <row r="108" spans="1:17" x14ac:dyDescent="0.2">
      <c r="A108" s="15"/>
      <c r="B108" s="15"/>
      <c r="C108" s="15"/>
      <c r="D108" s="15"/>
      <c r="E108" s="15"/>
      <c r="F108" s="15"/>
      <c r="G108" s="15"/>
      <c r="H108" s="15"/>
    </row>
    <row r="109" spans="1:17" x14ac:dyDescent="0.2">
      <c r="A109" s="15"/>
      <c r="B109" s="15"/>
      <c r="C109" s="54" t="str">
        <f>Source!G72</f>
        <v>Глава 12. Проектные и изыскательские работы, авторский надзор</v>
      </c>
      <c r="D109" s="54"/>
      <c r="E109" s="54"/>
      <c r="F109" s="54"/>
      <c r="G109" s="54"/>
      <c r="H109" s="54"/>
    </row>
    <row r="110" spans="1:17" ht="25.5" x14ac:dyDescent="0.2">
      <c r="A110" s="16">
        <v>45</v>
      </c>
      <c r="B110" s="17" t="str">
        <f>Source!E73</f>
        <v>Сводная смета ПИР, п.1,2,7</v>
      </c>
      <c r="C110" s="18" t="str">
        <f>Source!G73</f>
        <v>Проектная документация</v>
      </c>
      <c r="D110" s="19" t="str">
        <f>IF(Source!AI73=0,"-", Source!AI73/1)</f>
        <v>-</v>
      </c>
      <c r="E110" s="19" t="str">
        <f>IF(Source!AJ73=0,"-", Source!AJ73/1)</f>
        <v>-</v>
      </c>
      <c r="F110" s="19" t="str">
        <f>IF(Source!AK73=0,"-", Source!AK73/1)</f>
        <v>-</v>
      </c>
      <c r="G110" s="19">
        <f>IF(Source!AL73=0,"-", Source!AL73/1)</f>
        <v>48534.74</v>
      </c>
      <c r="H110" s="19">
        <f>IF(Source!AM73=0,"-", Source!AM73/1)</f>
        <v>48534.74</v>
      </c>
    </row>
    <row r="111" spans="1:17" ht="25.5" x14ac:dyDescent="0.2">
      <c r="A111" s="16">
        <v>46</v>
      </c>
      <c r="B111" s="17" t="str">
        <f>Source!E74</f>
        <v>Сводная смета ПИР, п.3-6,8,9</v>
      </c>
      <c r="C111" s="18" t="str">
        <f>Source!G74</f>
        <v>Изыскательские работы</v>
      </c>
      <c r="D111" s="19" t="str">
        <f>IF(Source!AI74=0,"-", Source!AI74/1)</f>
        <v>-</v>
      </c>
      <c r="E111" s="19" t="str">
        <f>IF(Source!AJ74=0,"-", Source!AJ74/1)</f>
        <v>-</v>
      </c>
      <c r="F111" s="19" t="str">
        <f>IF(Source!AK74=0,"-", Source!AK74/1)</f>
        <v>-</v>
      </c>
      <c r="G111" s="19">
        <f>IF(Source!AL74=0,"-", Source!AL74/1)</f>
        <v>12191.86</v>
      </c>
      <c r="H111" s="19">
        <f>IF(Source!AM74=0,"-", Source!AM74/1)</f>
        <v>12191.86</v>
      </c>
    </row>
    <row r="112" spans="1:17" ht="63.75" x14ac:dyDescent="0.2">
      <c r="A112" s="16">
        <v>47</v>
      </c>
      <c r="B112" s="17" t="str">
        <f>Source!E75</f>
        <v>Договор от 08.10.2025 №3733/ЭД-25</v>
      </c>
      <c r="C112" s="18" t="str">
        <f>Source!G75</f>
        <v>Затраты на проведение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</v>
      </c>
      <c r="D112" s="19" t="str">
        <f>IF(Source!AI75=0,"-", Source!AI75/1)</f>
        <v>-</v>
      </c>
      <c r="E112" s="19" t="str">
        <f>IF(Source!AJ75=0,"-", Source!AJ75/1)</f>
        <v>-</v>
      </c>
      <c r="F112" s="19" t="str">
        <f>IF(Source!AK75=0,"-", Source!AK75/1)</f>
        <v>-</v>
      </c>
      <c r="G112" s="19">
        <f>IF(Source!AL75=0,"-", Source!AL75/1)</f>
        <v>3235.08</v>
      </c>
      <c r="H112" s="19">
        <f>IF(Source!AM75=0,"-", Source!AM75/1)</f>
        <v>3235.08</v>
      </c>
    </row>
    <row r="113" spans="1:66" ht="102" x14ac:dyDescent="0.2">
      <c r="A113" s="16">
        <v>48</v>
      </c>
      <c r="B113" s="17" t="str">
        <f>Source!E76</f>
        <v>Методика 421/пр, п.173; Договор оказания услуг по авторскому надзору от 06.03.2025г. №Д208320-330739/АН</v>
      </c>
      <c r="C113" s="18" t="str">
        <f>Source!G76</f>
        <v>Авторский надзор (1954628,07 руб.)</v>
      </c>
      <c r="D113" s="19" t="str">
        <f>IF(Source!AI76=0,"-", Source!AI76/1)</f>
        <v>-</v>
      </c>
      <c r="E113" s="19" t="str">
        <f>IF(Source!AJ76=0,"-", Source!AJ76/1)</f>
        <v>-</v>
      </c>
      <c r="F113" s="19" t="str">
        <f>IF(Source!AK76=0,"-", Source!AK76/1)</f>
        <v>-</v>
      </c>
      <c r="G113" s="19">
        <f>IF(Source!AL76=0,"-", Source!AL76/1)</f>
        <v>1954.63</v>
      </c>
      <c r="H113" s="19">
        <f>IF(Source!AM76=0,"-", Source!AM76/1)</f>
        <v>1954.63</v>
      </c>
    </row>
    <row r="114" spans="1:66" x14ac:dyDescent="0.2">
      <c r="A114" s="16"/>
      <c r="B114" s="17"/>
      <c r="C114" s="41" t="s">
        <v>431</v>
      </c>
      <c r="D114" s="19"/>
      <c r="E114" s="19"/>
      <c r="F114" s="19"/>
      <c r="G114" s="21">
        <f>SUM(G110:G113)</f>
        <v>65916.31</v>
      </c>
      <c r="H114" s="21">
        <f>SUM(H110:H113)</f>
        <v>65916.31</v>
      </c>
    </row>
    <row r="115" spans="1:66" x14ac:dyDescent="0.2">
      <c r="A115" s="16">
        <v>49</v>
      </c>
      <c r="B115" s="17" t="str">
        <f>Source!E78</f>
        <v/>
      </c>
      <c r="C115" s="42" t="str">
        <f>Source!G78</f>
        <v>Итого по главам 1 - 12</v>
      </c>
      <c r="D115" s="21">
        <f>IF(Source!AI78=0,"-", Source!AI78/1)</f>
        <v>175203.21</v>
      </c>
      <c r="E115" s="21">
        <f>IF(Source!AJ78=0,"-", Source!AJ78/1)</f>
        <v>56455.78</v>
      </c>
      <c r="F115" s="21">
        <f>IF(Source!AK78=0,"-", Source!AK78/1)</f>
        <v>983593.96</v>
      </c>
      <c r="G115" s="21">
        <f>IF(Source!AL78=0,"-", Source!AL78/1)</f>
        <v>255477</v>
      </c>
      <c r="H115" s="21">
        <f>IF(Source!AM78=0,"-", Source!AM78/1)</f>
        <v>1470729.95</v>
      </c>
    </row>
    <row r="116" spans="1:66" ht="15.75" customHeight="1" x14ac:dyDescent="0.2">
      <c r="A116" s="16"/>
      <c r="B116" s="17"/>
      <c r="C116" s="42" t="s">
        <v>432</v>
      </c>
      <c r="D116" s="21"/>
      <c r="E116" s="21"/>
      <c r="F116" s="21"/>
      <c r="G116" s="21"/>
      <c r="H116" s="21"/>
    </row>
    <row r="117" spans="1:66" ht="38.25" x14ac:dyDescent="0.2">
      <c r="A117" s="16">
        <v>50</v>
      </c>
      <c r="B117" s="17" t="str">
        <f>Source!E79</f>
        <v>Методика 421/пр, п.179б</v>
      </c>
      <c r="C117" s="18" t="str">
        <f>Source!G79</f>
        <v>Непредвиденные затраты для объектов капитального строительства производственного назначения, линейных объектов - 3%</v>
      </c>
      <c r="D117" s="19">
        <f>IF(Source!AI79=0,"-", Source!AI79/1)</f>
        <v>5256.1</v>
      </c>
      <c r="E117" s="19">
        <f>IF(Source!AJ79=0,"-", Source!AJ79/1)</f>
        <v>1693.67</v>
      </c>
      <c r="F117" s="19">
        <f>IF(Source!AK79=0,"-", Source!AK79/1)</f>
        <v>29507.82</v>
      </c>
      <c r="G117" s="19">
        <f>IF(Source!AL79=0,"-", Source!AL79/1)</f>
        <v>7664.31</v>
      </c>
      <c r="H117" s="19">
        <f>IF(Source!AM79=0,"-", Source!AM79/1)</f>
        <v>44121.9</v>
      </c>
    </row>
    <row r="118" spans="1:66" x14ac:dyDescent="0.2">
      <c r="A118" s="16"/>
      <c r="B118" s="17"/>
      <c r="C118" s="41" t="s">
        <v>433</v>
      </c>
      <c r="D118" s="21">
        <f>D117</f>
        <v>5256.1</v>
      </c>
      <c r="E118" s="21">
        <f t="shared" ref="E118:H118" si="0">E117</f>
        <v>1693.67</v>
      </c>
      <c r="F118" s="21">
        <f t="shared" si="0"/>
        <v>29507.82</v>
      </c>
      <c r="G118" s="21">
        <f t="shared" si="0"/>
        <v>7664.31</v>
      </c>
      <c r="H118" s="21">
        <f t="shared" si="0"/>
        <v>44121.9</v>
      </c>
    </row>
    <row r="119" spans="1:66" x14ac:dyDescent="0.2">
      <c r="A119" s="16"/>
      <c r="B119" s="17"/>
      <c r="C119" s="40" t="s">
        <v>434</v>
      </c>
      <c r="D119" s="21">
        <f>D115+D118</f>
        <v>180459.31</v>
      </c>
      <c r="E119" s="21">
        <f t="shared" ref="E119:H119" si="1">E115+E118</f>
        <v>58149.45</v>
      </c>
      <c r="F119" s="21">
        <f t="shared" si="1"/>
        <v>1013101.7799999999</v>
      </c>
      <c r="G119" s="21">
        <f t="shared" si="1"/>
        <v>263141.31</v>
      </c>
      <c r="H119" s="21">
        <f>H115+H118</f>
        <v>1514851.8499999999</v>
      </c>
    </row>
    <row r="120" spans="1:66" x14ac:dyDescent="0.2">
      <c r="A120" s="16"/>
      <c r="B120" s="17"/>
      <c r="C120" s="43" t="s">
        <v>435</v>
      </c>
      <c r="D120" s="44"/>
      <c r="E120" s="44"/>
      <c r="F120" s="44"/>
      <c r="G120" s="44"/>
      <c r="H120" s="44"/>
      <c r="I120" s="44"/>
      <c r="J120" s="45"/>
    </row>
    <row r="121" spans="1:66" ht="38.25" x14ac:dyDescent="0.2">
      <c r="A121" s="16">
        <v>51</v>
      </c>
      <c r="B121" s="17" t="str">
        <f>Source!E80</f>
        <v>Методика 421/пр, п.181; НК РФ ст.164,149</v>
      </c>
      <c r="C121" s="70" t="s">
        <v>436</v>
      </c>
      <c r="D121" s="21">
        <f>IF(Source!AI80=0,"-", Source!AI80/1)</f>
        <v>39701.050000000003</v>
      </c>
      <c r="E121" s="21">
        <f>IF(Source!AJ80=0,"-", Source!AJ80/1)</f>
        <v>12792.88</v>
      </c>
      <c r="F121" s="21">
        <f>IF(Source!AK80=0,"-", Source!AK80/1)</f>
        <v>222882.39</v>
      </c>
      <c r="G121" s="71">
        <f>IF(Source!AL80=0,"-", Source!AL80/1)</f>
        <v>54876.6</v>
      </c>
      <c r="H121" s="21">
        <f>IF(Source!AM80=0,"-", Source!AM80/1)</f>
        <v>330252.92</v>
      </c>
    </row>
    <row r="122" spans="1:66" x14ac:dyDescent="0.2">
      <c r="A122" s="15"/>
      <c r="B122" s="15"/>
      <c r="C122" s="15"/>
      <c r="D122" s="15"/>
      <c r="E122" s="15"/>
      <c r="F122" s="15"/>
      <c r="G122" s="15"/>
      <c r="H122" s="15"/>
    </row>
    <row r="123" spans="1:66" x14ac:dyDescent="0.2">
      <c r="A123" s="15"/>
      <c r="B123" s="15"/>
      <c r="C123" s="54" t="str">
        <f>Source!G81</f>
        <v>ИТОГО ПО РАСЧЕТУ</v>
      </c>
      <c r="D123" s="54"/>
      <c r="E123" s="54"/>
      <c r="F123" s="54"/>
      <c r="G123" s="54"/>
      <c r="H123" s="54"/>
    </row>
    <row r="124" spans="1:66" x14ac:dyDescent="0.2">
      <c r="A124" s="16">
        <v>52</v>
      </c>
      <c r="B124" s="17" t="str">
        <f>Source!E82</f>
        <v/>
      </c>
      <c r="C124" s="40" t="str">
        <f>Source!G82</f>
        <v>ИТОГО ПО РАСЧЕТУ</v>
      </c>
      <c r="D124" s="21">
        <f>IF(Source!AI82=0,"-", Source!AI82/1)</f>
        <v>220160.36</v>
      </c>
      <c r="E124" s="21">
        <f>IF(Source!AJ82=0,"-", Source!AJ82/1)</f>
        <v>70942.33</v>
      </c>
      <c r="F124" s="21">
        <f>IF(Source!AK82=0,"-", Source!AK82/1)</f>
        <v>1235984.17</v>
      </c>
      <c r="G124" s="21">
        <f>IF(Source!AL82=0,"-", Source!AL82/1)</f>
        <v>318017.90999999997</v>
      </c>
      <c r="H124" s="21">
        <f>IF(Source!AM82=0,"-", Source!AM82/1)</f>
        <v>1845104.77</v>
      </c>
    </row>
    <row r="125" spans="1:66" x14ac:dyDescent="0.2">
      <c r="A125" s="1"/>
      <c r="B125" s="1"/>
      <c r="C125" s="1"/>
      <c r="D125" s="1"/>
      <c r="E125" s="1"/>
      <c r="F125" s="1"/>
      <c r="G125" s="1"/>
      <c r="H125" s="1"/>
    </row>
    <row r="126" spans="1:66" x14ac:dyDescent="0.2">
      <c r="A126" s="1"/>
      <c r="B126" s="1"/>
      <c r="C126" s="1"/>
      <c r="D126" s="1"/>
      <c r="E126" s="1"/>
      <c r="F126" s="1"/>
      <c r="G126" s="1"/>
      <c r="H126" s="1"/>
    </row>
    <row r="127" spans="1:66" s="35" customFormat="1" ht="13.15" customHeight="1" x14ac:dyDescent="0.2">
      <c r="A127" s="27" t="s">
        <v>401</v>
      </c>
      <c r="B127" s="28"/>
      <c r="C127" s="61"/>
      <c r="D127" s="61"/>
      <c r="E127" s="53" t="s">
        <v>402</v>
      </c>
      <c r="F127" s="53"/>
      <c r="G127" s="53"/>
      <c r="H127" s="53"/>
      <c r="I127" s="29"/>
      <c r="J127" s="29"/>
      <c r="K127" s="29"/>
      <c r="L127" s="29"/>
      <c r="M127" s="29"/>
      <c r="N127" s="30"/>
      <c r="O127" s="30"/>
      <c r="P127" s="30"/>
      <c r="Q127" s="30"/>
      <c r="R127" s="30"/>
      <c r="S127" s="30"/>
      <c r="T127" s="31"/>
      <c r="U127" s="31"/>
      <c r="V127" s="31"/>
      <c r="W127" s="31"/>
      <c r="X127" s="31"/>
      <c r="Y127" s="31"/>
      <c r="Z127" s="31"/>
      <c r="AA127" s="32"/>
      <c r="AB127" s="33"/>
      <c r="AC127" s="33"/>
      <c r="AD127" s="33"/>
      <c r="AE127" s="29" t="s">
        <v>3</v>
      </c>
      <c r="AF127" s="29" t="s">
        <v>3</v>
      </c>
      <c r="AG127" s="34" t="s">
        <v>402</v>
      </c>
      <c r="AH127" s="34" t="s">
        <v>3</v>
      </c>
      <c r="AI127" s="34" t="s">
        <v>3</v>
      </c>
      <c r="AJ127" s="34" t="s">
        <v>3</v>
      </c>
      <c r="AK127" s="33"/>
      <c r="AL127" s="33"/>
      <c r="AM127" s="33"/>
      <c r="AN127" s="33"/>
      <c r="AO127" s="29"/>
      <c r="AP127" s="29"/>
      <c r="AQ127" s="29"/>
      <c r="AR127" s="29"/>
      <c r="AS127" s="33"/>
      <c r="AT127" s="33"/>
      <c r="AU127" s="33"/>
      <c r="AV127" s="33"/>
      <c r="AW127" s="29"/>
      <c r="AX127" s="29"/>
      <c r="AY127" s="33"/>
      <c r="AZ127" s="33"/>
      <c r="BA127" s="33"/>
      <c r="BB127" s="33"/>
      <c r="BC127" s="29"/>
      <c r="BD127" s="29"/>
      <c r="BE127" s="33"/>
      <c r="BF127" s="33"/>
      <c r="BG127" s="33"/>
      <c r="BH127" s="33"/>
      <c r="BI127" s="29"/>
      <c r="BJ127" s="29"/>
      <c r="BK127" s="33"/>
      <c r="BL127" s="33"/>
      <c r="BM127" s="33"/>
      <c r="BN127" s="33"/>
    </row>
    <row r="128" spans="1:66" s="37" customFormat="1" ht="13.15" customHeight="1" x14ac:dyDescent="0.2">
      <c r="A128" s="36"/>
      <c r="B128" s="36"/>
      <c r="C128" s="52" t="s">
        <v>403</v>
      </c>
      <c r="D128" s="52"/>
      <c r="E128" s="52"/>
      <c r="F128" s="52"/>
      <c r="G128" s="52"/>
      <c r="H128" s="52"/>
      <c r="I128" s="29"/>
      <c r="J128" s="29"/>
      <c r="K128" s="29"/>
      <c r="L128" s="29"/>
      <c r="M128" s="29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2"/>
      <c r="AB128" s="33"/>
      <c r="AC128" s="33"/>
      <c r="AD128" s="33"/>
      <c r="AE128" s="29"/>
      <c r="AF128" s="29"/>
      <c r="AG128" s="33"/>
      <c r="AH128" s="33"/>
      <c r="AI128" s="33"/>
      <c r="AJ128" s="33"/>
      <c r="AK128" s="33"/>
      <c r="AL128" s="33"/>
      <c r="AM128" s="33"/>
      <c r="AN128" s="33"/>
      <c r="AO128" s="29"/>
      <c r="AP128" s="29"/>
      <c r="AQ128" s="29"/>
      <c r="AR128" s="29"/>
      <c r="AS128" s="33"/>
      <c r="AT128" s="33"/>
      <c r="AU128" s="33"/>
      <c r="AV128" s="33"/>
      <c r="AW128" s="29"/>
      <c r="AX128" s="29"/>
      <c r="AY128" s="33"/>
      <c r="AZ128" s="33"/>
      <c r="BA128" s="33"/>
      <c r="BB128" s="33"/>
      <c r="BC128" s="29"/>
      <c r="BD128" s="29"/>
      <c r="BE128" s="33"/>
      <c r="BF128" s="33"/>
      <c r="BG128" s="33"/>
      <c r="BH128" s="33"/>
      <c r="BI128" s="29"/>
      <c r="BJ128" s="29"/>
      <c r="BK128" s="33"/>
      <c r="BL128" s="33"/>
      <c r="BM128" s="33"/>
      <c r="BN128" s="33"/>
    </row>
    <row r="129" spans="1:66" s="35" customFormat="1" ht="13.15" customHeight="1" x14ac:dyDescent="0.2">
      <c r="A129" s="27" t="s">
        <v>398</v>
      </c>
      <c r="B129" s="28"/>
      <c r="C129"/>
      <c r="D129" s="38"/>
      <c r="E129" s="53" t="s">
        <v>404</v>
      </c>
      <c r="F129" s="53"/>
      <c r="G129" s="53"/>
      <c r="H129" s="53"/>
      <c r="I129" s="29"/>
      <c r="J129" s="29"/>
      <c r="K129" s="29"/>
      <c r="L129" s="29"/>
      <c r="M129" s="29"/>
      <c r="N129" s="30"/>
      <c r="O129" s="30"/>
      <c r="P129" s="30"/>
      <c r="Q129" s="30"/>
      <c r="R129" s="30"/>
      <c r="S129" s="30"/>
      <c r="T129" s="31"/>
      <c r="U129" s="31"/>
      <c r="V129" s="31"/>
      <c r="W129" s="31"/>
      <c r="X129" s="31"/>
      <c r="Y129" s="31"/>
      <c r="Z129" s="31"/>
      <c r="AA129" s="32"/>
      <c r="AB129" s="33"/>
      <c r="AC129" s="33"/>
      <c r="AD129" s="33"/>
      <c r="AE129" s="29"/>
      <c r="AF129" s="29"/>
      <c r="AG129" s="33"/>
      <c r="AH129" s="33"/>
      <c r="AI129" s="33"/>
      <c r="AJ129" s="33"/>
      <c r="AK129" s="34" t="s">
        <v>404</v>
      </c>
      <c r="AL129" s="34" t="s">
        <v>3</v>
      </c>
      <c r="AM129" s="34" t="s">
        <v>3</v>
      </c>
      <c r="AN129" s="34" t="s">
        <v>3</v>
      </c>
      <c r="AO129" s="29"/>
      <c r="AP129" s="29"/>
      <c r="AQ129" s="29"/>
      <c r="AR129" s="29"/>
      <c r="AS129" s="33"/>
      <c r="AT129" s="33"/>
      <c r="AU129" s="33"/>
      <c r="AV129" s="33"/>
      <c r="AW129" s="29"/>
      <c r="AX129" s="29"/>
      <c r="AY129" s="33"/>
      <c r="AZ129" s="33"/>
      <c r="BA129" s="33"/>
      <c r="BB129" s="33"/>
      <c r="BC129" s="29"/>
      <c r="BD129" s="29"/>
      <c r="BE129" s="33"/>
      <c r="BF129" s="33"/>
      <c r="BG129" s="33"/>
      <c r="BH129" s="33"/>
      <c r="BI129" s="29"/>
      <c r="BJ129" s="29"/>
      <c r="BK129" s="33"/>
      <c r="BL129" s="33"/>
      <c r="BM129" s="33"/>
      <c r="BN129" s="33"/>
    </row>
    <row r="130" spans="1:66" s="37" customFormat="1" ht="13.15" customHeight="1" x14ac:dyDescent="0.2">
      <c r="A130" s="36"/>
      <c r="B130" s="36"/>
      <c r="C130" s="52" t="s">
        <v>403</v>
      </c>
      <c r="D130" s="52"/>
      <c r="E130" s="52"/>
      <c r="F130" s="52"/>
      <c r="G130" s="52"/>
      <c r="H130" s="52"/>
      <c r="I130" s="29"/>
      <c r="J130" s="29"/>
      <c r="K130" s="29"/>
      <c r="L130" s="29"/>
      <c r="M130" s="29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2"/>
      <c r="AB130" s="33"/>
      <c r="AC130" s="33"/>
      <c r="AD130" s="33"/>
      <c r="AE130" s="29"/>
      <c r="AF130" s="29"/>
      <c r="AG130" s="33"/>
      <c r="AH130" s="33"/>
      <c r="AI130" s="33"/>
      <c r="AJ130" s="33"/>
      <c r="AK130" s="33"/>
      <c r="AL130" s="33"/>
      <c r="AM130" s="33"/>
      <c r="AN130" s="33"/>
      <c r="AO130" s="29"/>
      <c r="AP130" s="29"/>
      <c r="AQ130" s="29"/>
      <c r="AR130" s="29"/>
      <c r="AS130" s="33"/>
      <c r="AT130" s="33"/>
      <c r="AU130" s="33"/>
      <c r="AV130" s="33"/>
      <c r="AW130" s="29"/>
      <c r="AX130" s="29"/>
      <c r="AY130" s="33"/>
      <c r="AZ130" s="33"/>
      <c r="BA130" s="33"/>
      <c r="BB130" s="33"/>
      <c r="BC130" s="29"/>
      <c r="BD130" s="29"/>
      <c r="BE130" s="33"/>
      <c r="BF130" s="33"/>
      <c r="BG130" s="33"/>
      <c r="BH130" s="33"/>
      <c r="BI130" s="29"/>
      <c r="BJ130" s="29"/>
      <c r="BK130" s="33"/>
      <c r="BL130" s="33"/>
      <c r="BM130" s="33"/>
      <c r="BN130" s="33"/>
    </row>
    <row r="131" spans="1:66" s="35" customFormat="1" ht="13.15" customHeight="1" x14ac:dyDescent="0.2">
      <c r="A131" s="62" t="s">
        <v>405</v>
      </c>
      <c r="B131" s="62"/>
      <c r="C131" s="62"/>
      <c r="D131" s="62"/>
      <c r="E131" s="53" t="s">
        <v>406</v>
      </c>
      <c r="F131" s="53"/>
      <c r="G131" s="53"/>
      <c r="H131" s="53"/>
      <c r="I131" s="29"/>
      <c r="J131" s="29"/>
      <c r="K131" s="29"/>
      <c r="L131" s="29"/>
      <c r="M131" s="29"/>
      <c r="N131" s="30"/>
      <c r="O131" s="30"/>
      <c r="P131" s="30"/>
      <c r="Q131" s="30"/>
      <c r="R131" s="30"/>
      <c r="S131" s="30"/>
      <c r="T131" s="31"/>
      <c r="U131" s="31"/>
      <c r="V131" s="31"/>
      <c r="W131" s="31"/>
      <c r="X131" s="31"/>
      <c r="Y131" s="31"/>
      <c r="Z131" s="31"/>
      <c r="AA131" s="32"/>
      <c r="AB131" s="33"/>
      <c r="AC131" s="33"/>
      <c r="AD131" s="33"/>
      <c r="AE131" s="29"/>
      <c r="AF131" s="29"/>
      <c r="AG131" s="33"/>
      <c r="AH131" s="33"/>
      <c r="AI131" s="33"/>
      <c r="AJ131" s="33"/>
      <c r="AK131" s="33"/>
      <c r="AL131" s="33"/>
      <c r="AM131" s="33"/>
      <c r="AN131" s="33"/>
      <c r="AO131" s="39" t="s">
        <v>405</v>
      </c>
      <c r="AP131" s="39" t="s">
        <v>3</v>
      </c>
      <c r="AQ131" s="39" t="s">
        <v>3</v>
      </c>
      <c r="AR131" s="39" t="s">
        <v>3</v>
      </c>
      <c r="AS131" s="34" t="s">
        <v>406</v>
      </c>
      <c r="AT131" s="34" t="s">
        <v>3</v>
      </c>
      <c r="AU131" s="34" t="s">
        <v>3</v>
      </c>
      <c r="AV131" s="34" t="s">
        <v>3</v>
      </c>
      <c r="AW131" s="29"/>
      <c r="AX131" s="29"/>
      <c r="AY131" s="33"/>
      <c r="AZ131" s="33"/>
      <c r="BA131" s="33"/>
      <c r="BB131" s="33"/>
      <c r="BC131" s="29"/>
      <c r="BD131" s="29"/>
      <c r="BE131" s="33"/>
      <c r="BF131" s="33"/>
      <c r="BG131" s="33"/>
      <c r="BH131" s="33"/>
      <c r="BI131" s="29"/>
      <c r="BJ131" s="29"/>
      <c r="BK131" s="33"/>
      <c r="BL131" s="33"/>
      <c r="BM131" s="33"/>
      <c r="BN131" s="33"/>
    </row>
    <row r="132" spans="1:66" s="37" customFormat="1" ht="13.15" customHeight="1" x14ac:dyDescent="0.2">
      <c r="A132" s="36"/>
      <c r="B132" s="36"/>
      <c r="C132" s="52" t="s">
        <v>403</v>
      </c>
      <c r="D132" s="52"/>
      <c r="E132" s="52"/>
      <c r="F132" s="52"/>
      <c r="G132" s="52"/>
      <c r="H132" s="52"/>
      <c r="I132" s="29"/>
      <c r="J132" s="29"/>
      <c r="K132" s="29"/>
      <c r="L132" s="29"/>
      <c r="M132" s="29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2"/>
      <c r="AB132" s="33"/>
      <c r="AC132" s="33"/>
      <c r="AD132" s="33"/>
      <c r="AE132" s="29"/>
      <c r="AF132" s="29"/>
      <c r="AG132" s="33"/>
      <c r="AH132" s="33"/>
      <c r="AI132" s="33"/>
      <c r="AJ132" s="33"/>
      <c r="AK132" s="33"/>
      <c r="AL132" s="33"/>
      <c r="AM132" s="33"/>
      <c r="AN132" s="33"/>
      <c r="AO132" s="29"/>
      <c r="AP132" s="29"/>
      <c r="AQ132" s="29"/>
      <c r="AR132" s="29"/>
      <c r="AS132" s="33"/>
      <c r="AT132" s="33"/>
      <c r="AU132" s="33"/>
      <c r="AV132" s="33"/>
      <c r="AW132" s="29"/>
      <c r="AX132" s="29"/>
      <c r="AY132" s="33"/>
      <c r="AZ132" s="33"/>
      <c r="BA132" s="33"/>
      <c r="BB132" s="33"/>
      <c r="BC132" s="29"/>
      <c r="BD132" s="29"/>
      <c r="BE132" s="33"/>
      <c r="BF132" s="33"/>
      <c r="BG132" s="33"/>
      <c r="BH132" s="33"/>
      <c r="BI132" s="29"/>
      <c r="BJ132" s="29"/>
      <c r="BK132" s="33"/>
      <c r="BL132" s="33"/>
      <c r="BM132" s="33"/>
      <c r="BN132" s="33"/>
    </row>
    <row r="133" spans="1:66" s="35" customFormat="1" ht="13.15" customHeight="1" x14ac:dyDescent="0.2">
      <c r="A133" s="27" t="s">
        <v>381</v>
      </c>
      <c r="B133" s="28"/>
      <c r="C133" s="63" t="s">
        <v>407</v>
      </c>
      <c r="D133" s="63"/>
      <c r="E133" s="53" t="s">
        <v>408</v>
      </c>
      <c r="F133" s="53"/>
      <c r="G133" s="53"/>
      <c r="H133" s="53"/>
      <c r="I133" s="29"/>
      <c r="J133" s="29"/>
      <c r="K133" s="29"/>
      <c r="L133" s="29"/>
      <c r="M133" s="29"/>
      <c r="N133" s="30"/>
      <c r="O133" s="30"/>
      <c r="P133" s="30"/>
      <c r="Q133" s="30"/>
      <c r="R133" s="30"/>
      <c r="S133" s="30"/>
      <c r="T133" s="31"/>
      <c r="U133" s="31"/>
      <c r="V133" s="31"/>
      <c r="W133" s="31"/>
      <c r="X133" s="31"/>
      <c r="Y133" s="31"/>
      <c r="Z133" s="31"/>
      <c r="AA133" s="32"/>
      <c r="AB133" s="33"/>
      <c r="AC133" s="33"/>
      <c r="AD133" s="33"/>
      <c r="AE133" s="29"/>
      <c r="AF133" s="29"/>
      <c r="AG133" s="33"/>
      <c r="AH133" s="33"/>
      <c r="AI133" s="33"/>
      <c r="AJ133" s="33"/>
      <c r="AK133" s="33"/>
      <c r="AL133" s="33"/>
      <c r="AM133" s="33"/>
      <c r="AN133" s="33"/>
      <c r="AO133" s="29"/>
      <c r="AP133" s="29"/>
      <c r="AQ133" s="29"/>
      <c r="AR133" s="29"/>
      <c r="AS133" s="33"/>
      <c r="AT133" s="33"/>
      <c r="AU133" s="33"/>
      <c r="AV133" s="33"/>
      <c r="AW133" s="39" t="s">
        <v>407</v>
      </c>
      <c r="AX133" s="39" t="s">
        <v>3</v>
      </c>
      <c r="AY133" s="34" t="s">
        <v>408</v>
      </c>
      <c r="AZ133" s="34" t="s">
        <v>3</v>
      </c>
      <c r="BA133" s="34" t="s">
        <v>3</v>
      </c>
      <c r="BB133" s="34" t="s">
        <v>3</v>
      </c>
      <c r="BC133" s="29"/>
      <c r="BD133" s="29"/>
      <c r="BE133" s="33"/>
      <c r="BF133" s="33"/>
      <c r="BG133" s="33"/>
      <c r="BH133" s="33"/>
      <c r="BI133" s="29"/>
      <c r="BJ133" s="29"/>
      <c r="BK133" s="33"/>
      <c r="BL133" s="33"/>
      <c r="BM133" s="33"/>
      <c r="BN133" s="33"/>
    </row>
    <row r="134" spans="1:66" s="37" customFormat="1" ht="13.15" customHeight="1" x14ac:dyDescent="0.2">
      <c r="A134" s="36"/>
      <c r="B134" s="36"/>
      <c r="C134" s="52" t="s">
        <v>409</v>
      </c>
      <c r="D134" s="52"/>
      <c r="E134" s="52"/>
      <c r="F134" s="52"/>
      <c r="G134" s="52"/>
      <c r="H134" s="52"/>
      <c r="I134" s="29"/>
      <c r="J134" s="29"/>
      <c r="K134" s="29"/>
      <c r="L134" s="29"/>
      <c r="M134" s="29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2"/>
      <c r="AB134" s="33"/>
      <c r="AC134" s="33"/>
      <c r="AD134" s="33"/>
      <c r="AE134" s="29"/>
      <c r="AF134" s="29"/>
      <c r="AG134" s="33"/>
      <c r="AH134" s="33"/>
      <c r="AI134" s="33"/>
      <c r="AJ134" s="33"/>
      <c r="AK134" s="33"/>
      <c r="AL134" s="33"/>
      <c r="AM134" s="33"/>
      <c r="AN134" s="33"/>
      <c r="AO134" s="29"/>
      <c r="AP134" s="29"/>
      <c r="AQ134" s="29"/>
      <c r="AR134" s="29"/>
      <c r="AS134" s="33"/>
      <c r="AT134" s="33"/>
      <c r="AU134" s="33"/>
      <c r="AV134" s="33"/>
      <c r="AW134" s="29"/>
      <c r="AX134" s="29"/>
      <c r="AY134" s="33"/>
      <c r="AZ134" s="33"/>
      <c r="BA134" s="33"/>
      <c r="BB134" s="33"/>
      <c r="BC134" s="29"/>
      <c r="BD134" s="29"/>
      <c r="BE134" s="33"/>
      <c r="BF134" s="33"/>
      <c r="BG134" s="33"/>
      <c r="BH134" s="33"/>
      <c r="BI134" s="29"/>
      <c r="BJ134" s="29"/>
      <c r="BK134" s="33"/>
      <c r="BL134" s="33"/>
      <c r="BM134" s="33"/>
      <c r="BN134" s="33"/>
    </row>
    <row r="135" spans="1:66" s="37" customFormat="1" ht="13.15" customHeight="1" x14ac:dyDescent="0.2">
      <c r="A135" s="27" t="s">
        <v>410</v>
      </c>
      <c r="B135"/>
      <c r="C135" s="64" t="s">
        <v>411</v>
      </c>
      <c r="D135" s="64"/>
      <c r="E135" s="65" t="s">
        <v>412</v>
      </c>
      <c r="F135" s="65"/>
      <c r="G135" s="65"/>
      <c r="H135" s="65"/>
      <c r="I135" s="29"/>
      <c r="J135" s="29"/>
      <c r="K135" s="29"/>
      <c r="L135" s="29"/>
      <c r="M135" s="29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2"/>
      <c r="AB135" s="33"/>
      <c r="AC135" s="33"/>
      <c r="AD135" s="33"/>
      <c r="AE135" s="29"/>
      <c r="AF135" s="29"/>
      <c r="AG135" s="33"/>
      <c r="AH135" s="33"/>
      <c r="AI135" s="33"/>
      <c r="AJ135" s="33"/>
      <c r="AK135" s="33"/>
      <c r="AL135" s="33"/>
      <c r="AM135" s="33"/>
      <c r="AN135" s="33"/>
      <c r="AO135" s="29"/>
      <c r="AP135" s="29"/>
      <c r="AQ135" s="29"/>
      <c r="AR135" s="29"/>
      <c r="AS135" s="33"/>
      <c r="AT135" s="33"/>
      <c r="AU135" s="33"/>
      <c r="AV135" s="33"/>
      <c r="AW135" s="29"/>
      <c r="AX135" s="29"/>
      <c r="AY135" s="33"/>
      <c r="AZ135" s="33"/>
      <c r="BA135" s="33"/>
      <c r="BB135" s="33"/>
      <c r="BC135" s="39" t="s">
        <v>411</v>
      </c>
      <c r="BD135" s="39" t="s">
        <v>3</v>
      </c>
      <c r="BE135" s="34" t="s">
        <v>412</v>
      </c>
      <c r="BF135" s="34" t="s">
        <v>3</v>
      </c>
      <c r="BG135" s="34" t="s">
        <v>3</v>
      </c>
      <c r="BH135" s="34" t="s">
        <v>3</v>
      </c>
      <c r="BI135" s="29"/>
      <c r="BJ135" s="29"/>
      <c r="BK135" s="33"/>
      <c r="BL135" s="33"/>
      <c r="BM135" s="33"/>
      <c r="BN135" s="33"/>
    </row>
    <row r="136" spans="1:66" s="37" customFormat="1" ht="13.15" customHeight="1" x14ac:dyDescent="0.2">
      <c r="A136" s="36"/>
      <c r="B136"/>
      <c r="C136" s="52" t="s">
        <v>409</v>
      </c>
      <c r="D136" s="52"/>
      <c r="E136" s="52"/>
      <c r="F136" s="52"/>
      <c r="G136" s="52"/>
      <c r="H136" s="52"/>
      <c r="I136" s="29"/>
      <c r="J136" s="29"/>
      <c r="K136" s="29"/>
      <c r="L136" s="29"/>
      <c r="M136" s="29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2"/>
      <c r="AB136" s="33"/>
      <c r="AC136" s="33"/>
      <c r="AD136" s="33"/>
      <c r="AE136" s="29"/>
      <c r="AF136" s="29"/>
      <c r="AG136" s="33"/>
      <c r="AH136" s="33"/>
      <c r="AI136" s="33"/>
      <c r="AJ136" s="33"/>
      <c r="AK136" s="33"/>
      <c r="AL136" s="33"/>
      <c r="AM136" s="33"/>
      <c r="AN136" s="33"/>
      <c r="AO136" s="29"/>
      <c r="AP136" s="29"/>
      <c r="AQ136" s="29"/>
      <c r="AR136" s="29"/>
      <c r="AS136" s="33"/>
      <c r="AT136" s="33"/>
      <c r="AU136" s="33"/>
      <c r="AV136" s="33"/>
      <c r="AW136" s="29"/>
      <c r="AX136" s="29"/>
      <c r="AY136" s="33"/>
      <c r="AZ136" s="33"/>
      <c r="BA136" s="33"/>
      <c r="BB136" s="33"/>
      <c r="BC136" s="39"/>
      <c r="BD136" s="39"/>
      <c r="BE136" s="34"/>
      <c r="BF136" s="34"/>
      <c r="BG136" s="34"/>
      <c r="BH136" s="34"/>
      <c r="BI136" s="29"/>
      <c r="BJ136" s="29"/>
      <c r="BK136" s="33"/>
      <c r="BL136" s="33"/>
      <c r="BM136" s="33"/>
      <c r="BN136" s="33"/>
    </row>
    <row r="137" spans="1:66" s="37" customFormat="1" ht="13.15" customHeight="1" x14ac:dyDescent="0.2">
      <c r="A137" s="27" t="s">
        <v>413</v>
      </c>
      <c r="B137"/>
      <c r="C137" s="64" t="s">
        <v>414</v>
      </c>
      <c r="D137" s="64"/>
      <c r="E137" s="65" t="s">
        <v>406</v>
      </c>
      <c r="F137" s="65"/>
      <c r="G137" s="65"/>
      <c r="H137" s="65"/>
      <c r="I137" s="29"/>
      <c r="J137" s="29"/>
      <c r="K137" s="29"/>
      <c r="L137" s="29"/>
      <c r="M137" s="29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2"/>
      <c r="AB137" s="33"/>
      <c r="AC137" s="33"/>
      <c r="AD137" s="33"/>
      <c r="AE137" s="29"/>
      <c r="AF137" s="29"/>
      <c r="AG137" s="33"/>
      <c r="AH137" s="33"/>
      <c r="AI137" s="33"/>
      <c r="AJ137" s="33"/>
      <c r="AK137" s="33"/>
      <c r="AL137" s="33"/>
      <c r="AM137" s="33"/>
      <c r="AN137" s="33"/>
      <c r="AO137" s="29"/>
      <c r="AP137" s="29"/>
      <c r="AQ137" s="29"/>
      <c r="AR137" s="29"/>
      <c r="AS137" s="33"/>
      <c r="AT137" s="33"/>
      <c r="AU137" s="33"/>
      <c r="AV137" s="33"/>
      <c r="AW137" s="29"/>
      <c r="AX137" s="29"/>
      <c r="AY137" s="33"/>
      <c r="AZ137" s="33"/>
      <c r="BA137" s="33"/>
      <c r="BB137" s="33"/>
      <c r="BC137" s="39"/>
      <c r="BD137" s="39"/>
      <c r="BE137" s="34"/>
      <c r="BF137" s="34"/>
      <c r="BG137" s="34"/>
      <c r="BH137" s="34"/>
      <c r="BI137" s="39" t="s">
        <v>414</v>
      </c>
      <c r="BJ137" s="39" t="s">
        <v>3</v>
      </c>
      <c r="BK137" s="34" t="s">
        <v>406</v>
      </c>
      <c r="BL137" s="34" t="s">
        <v>3</v>
      </c>
      <c r="BM137" s="34" t="s">
        <v>3</v>
      </c>
      <c r="BN137" s="34" t="s">
        <v>3</v>
      </c>
    </row>
    <row r="138" spans="1:66" s="37" customFormat="1" ht="13.15" customHeight="1" x14ac:dyDescent="0.2">
      <c r="A138"/>
      <c r="B138"/>
      <c r="C138" s="52" t="s">
        <v>409</v>
      </c>
      <c r="D138" s="52"/>
      <c r="E138" s="52"/>
      <c r="F138" s="52"/>
      <c r="G138" s="52"/>
      <c r="H138" s="52"/>
      <c r="I138" s="29"/>
      <c r="J138" s="29"/>
      <c r="K138" s="29"/>
      <c r="L138" s="29"/>
      <c r="M138" s="29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2"/>
      <c r="AB138" s="33"/>
      <c r="AC138" s="33"/>
      <c r="AD138" s="33"/>
      <c r="AE138" s="29"/>
      <c r="AF138" s="29"/>
      <c r="AG138" s="33"/>
      <c r="AH138" s="33"/>
      <c r="AI138" s="33"/>
      <c r="AJ138" s="33"/>
      <c r="AK138" s="33"/>
      <c r="AL138" s="33"/>
      <c r="AM138" s="33"/>
      <c r="AN138" s="33"/>
      <c r="AO138" s="29"/>
      <c r="AP138" s="29"/>
      <c r="AQ138" s="29"/>
      <c r="AR138" s="29"/>
      <c r="AS138" s="33"/>
      <c r="AT138" s="33"/>
      <c r="AU138" s="33"/>
      <c r="AV138" s="33"/>
      <c r="AW138" s="29"/>
      <c r="AX138" s="29"/>
      <c r="AY138" s="33"/>
      <c r="AZ138" s="33"/>
      <c r="BA138" s="33"/>
      <c r="BB138" s="33"/>
      <c r="BC138" s="39"/>
      <c r="BD138" s="39"/>
      <c r="BE138" s="34"/>
      <c r="BF138" s="34"/>
      <c r="BG138" s="34"/>
      <c r="BH138" s="34"/>
      <c r="BI138" s="39"/>
      <c r="BJ138" s="39"/>
      <c r="BK138" s="34"/>
      <c r="BL138" s="34"/>
      <c r="BM138" s="34"/>
      <c r="BN138" s="34"/>
    </row>
  </sheetData>
  <mergeCells count="43">
    <mergeCell ref="C138:H138"/>
    <mergeCell ref="C130:H130"/>
    <mergeCell ref="A131:D131"/>
    <mergeCell ref="E131:H131"/>
    <mergeCell ref="C132:H132"/>
    <mergeCell ref="C133:D133"/>
    <mergeCell ref="E133:H133"/>
    <mergeCell ref="C134:H134"/>
    <mergeCell ref="C135:D135"/>
    <mergeCell ref="E135:H135"/>
    <mergeCell ref="C136:H136"/>
    <mergeCell ref="C137:D137"/>
    <mergeCell ref="E137:H137"/>
    <mergeCell ref="C123:H123"/>
    <mergeCell ref="C127:D127"/>
    <mergeCell ref="E127:H127"/>
    <mergeCell ref="C80:H80"/>
    <mergeCell ref="C84:H84"/>
    <mergeCell ref="C90:H90"/>
    <mergeCell ref="C98:H98"/>
    <mergeCell ref="C101:H101"/>
    <mergeCell ref="C128:H128"/>
    <mergeCell ref="E129:H129"/>
    <mergeCell ref="C76:H76"/>
    <mergeCell ref="A18:H18"/>
    <mergeCell ref="A21:A22"/>
    <mergeCell ref="B21:B22"/>
    <mergeCell ref="C21:C22"/>
    <mergeCell ref="D21:H21"/>
    <mergeCell ref="C24:H24"/>
    <mergeCell ref="C37:H37"/>
    <mergeCell ref="C50:H50"/>
    <mergeCell ref="C54:H54"/>
    <mergeCell ref="C57:H57"/>
    <mergeCell ref="C68:H68"/>
    <mergeCell ref="C106:H106"/>
    <mergeCell ref="C109:H109"/>
    <mergeCell ref="A17:H17"/>
    <mergeCell ref="A4:H4"/>
    <mergeCell ref="A10:H10"/>
    <mergeCell ref="A11:H11"/>
    <mergeCell ref="A14:H14"/>
    <mergeCell ref="A16:H16"/>
  </mergeCells>
  <pageMargins left="0.4" right="0.2" top="0.2" bottom="0.4" header="0.2" footer="0.2"/>
  <pageSetup paperSize="9" fitToHeight="0" orientation="landscape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64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64" x14ac:dyDescent="0.2">
      <c r="A4">
        <v>5</v>
      </c>
      <c r="B4">
        <v>1</v>
      </c>
      <c r="C4">
        <v>-1</v>
      </c>
      <c r="D4">
        <v>23</v>
      </c>
      <c r="E4">
        <v>41</v>
      </c>
      <c r="F4" t="s">
        <v>4</v>
      </c>
      <c r="G4" t="s">
        <v>4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>
        <v>48221576</v>
      </c>
      <c r="X4">
        <v>2025</v>
      </c>
      <c r="Y4">
        <v>9</v>
      </c>
      <c r="Z4" t="s">
        <v>5</v>
      </c>
      <c r="AA4">
        <v>46097</v>
      </c>
      <c r="AB4" t="s">
        <v>3</v>
      </c>
      <c r="AC4">
        <v>1804135.96</v>
      </c>
      <c r="AD4">
        <v>0</v>
      </c>
      <c r="AE4">
        <v>0</v>
      </c>
      <c r="AF4">
        <v>210217.71</v>
      </c>
      <c r="AG4">
        <v>70942.33</v>
      </c>
      <c r="AH4">
        <v>1235984.17</v>
      </c>
      <c r="AI4">
        <v>286991.75</v>
      </c>
      <c r="AK4" t="s">
        <v>3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BL4">
        <v>0</v>
      </c>
    </row>
    <row r="5" spans="1:64" x14ac:dyDescent="0.2">
      <c r="A5">
        <v>1</v>
      </c>
      <c r="B5">
        <v>1</v>
      </c>
      <c r="C5">
        <v>-1</v>
      </c>
      <c r="F5" t="s">
        <v>6</v>
      </c>
      <c r="G5" t="s">
        <v>6</v>
      </c>
      <c r="H5" t="s">
        <v>3</v>
      </c>
      <c r="I5" t="s">
        <v>3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>
        <v>0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3</v>
      </c>
      <c r="BL5">
        <v>0</v>
      </c>
    </row>
    <row r="10" spans="1:64" x14ac:dyDescent="0.2">
      <c r="A10">
        <v>35</v>
      </c>
      <c r="B10">
        <v>20</v>
      </c>
      <c r="C10">
        <v>48221576</v>
      </c>
      <c r="D10">
        <v>1</v>
      </c>
      <c r="E10">
        <v>0</v>
      </c>
      <c r="F10">
        <v>1</v>
      </c>
      <c r="G10">
        <v>84</v>
      </c>
      <c r="H10">
        <v>161</v>
      </c>
      <c r="I10">
        <v>192</v>
      </c>
      <c r="J10">
        <v>241</v>
      </c>
      <c r="K10">
        <v>0</v>
      </c>
    </row>
    <row r="12" spans="1:64" x14ac:dyDescent="0.2">
      <c r="B12">
        <v>1</v>
      </c>
      <c r="E12" t="s">
        <v>3</v>
      </c>
      <c r="F12" t="s">
        <v>7</v>
      </c>
      <c r="G12" t="s">
        <v>8</v>
      </c>
      <c r="H12">
        <v>1</v>
      </c>
      <c r="I12">
        <v>0</v>
      </c>
      <c r="J12">
        <v>0</v>
      </c>
      <c r="K12">
        <v>4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AH12" t="s">
        <v>3</v>
      </c>
      <c r="AI12">
        <v>17547.2</v>
      </c>
      <c r="AJ12">
        <v>0</v>
      </c>
      <c r="AK12">
        <v>0</v>
      </c>
      <c r="AL12">
        <v>17543.419999999998</v>
      </c>
      <c r="AM12">
        <v>35090.620000000003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17547.2</v>
      </c>
      <c r="BC12">
        <v>0</v>
      </c>
    </row>
    <row r="13" spans="1:64" x14ac:dyDescent="0.2">
      <c r="B13">
        <v>1</v>
      </c>
      <c r="E13" t="s">
        <v>9</v>
      </c>
      <c r="F13" t="s">
        <v>10</v>
      </c>
      <c r="G13" t="s">
        <v>11</v>
      </c>
      <c r="H13">
        <v>1</v>
      </c>
      <c r="I13">
        <v>1</v>
      </c>
      <c r="J13">
        <v>0</v>
      </c>
      <c r="K13">
        <v>454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AH13" t="s">
        <v>12</v>
      </c>
      <c r="AI13">
        <v>0</v>
      </c>
      <c r="AJ13">
        <v>0</v>
      </c>
      <c r="AK13">
        <v>0</v>
      </c>
      <c r="AL13">
        <v>1856.79</v>
      </c>
      <c r="AM13">
        <v>1856.79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</row>
    <row r="14" spans="1:64" x14ac:dyDescent="0.2">
      <c r="B14">
        <v>1</v>
      </c>
      <c r="E14" t="s">
        <v>13</v>
      </c>
      <c r="F14" t="s">
        <v>14</v>
      </c>
      <c r="G14" t="s">
        <v>15</v>
      </c>
      <c r="H14">
        <v>1</v>
      </c>
      <c r="I14">
        <v>8</v>
      </c>
      <c r="J14">
        <v>0</v>
      </c>
      <c r="K14">
        <v>455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AH14" t="s">
        <v>12</v>
      </c>
      <c r="AI14">
        <v>0</v>
      </c>
      <c r="AJ14">
        <v>0</v>
      </c>
      <c r="AK14">
        <v>0</v>
      </c>
      <c r="AL14">
        <v>10.84</v>
      </c>
      <c r="AM14">
        <v>10.84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</row>
    <row r="15" spans="1:64" x14ac:dyDescent="0.2">
      <c r="B15">
        <v>1</v>
      </c>
      <c r="E15" t="s">
        <v>16</v>
      </c>
      <c r="F15" t="s">
        <v>17</v>
      </c>
      <c r="G15" t="s">
        <v>18</v>
      </c>
      <c r="H15">
        <v>1</v>
      </c>
      <c r="I15">
        <v>7</v>
      </c>
      <c r="J15">
        <v>0</v>
      </c>
      <c r="K15">
        <v>456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AH15" t="s">
        <v>12</v>
      </c>
      <c r="AI15">
        <v>0</v>
      </c>
      <c r="AJ15">
        <v>0</v>
      </c>
      <c r="AK15">
        <v>0</v>
      </c>
      <c r="AL15">
        <v>6.32</v>
      </c>
      <c r="AM15">
        <v>6.32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</row>
    <row r="16" spans="1:64" x14ac:dyDescent="0.2">
      <c r="B16">
        <v>1</v>
      </c>
      <c r="E16" t="s">
        <v>19</v>
      </c>
      <c r="F16" t="s">
        <v>20</v>
      </c>
      <c r="G16" t="s">
        <v>21</v>
      </c>
      <c r="H16">
        <v>1</v>
      </c>
      <c r="I16">
        <v>6</v>
      </c>
      <c r="J16">
        <v>0</v>
      </c>
      <c r="K16">
        <v>457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AH16" t="s">
        <v>12</v>
      </c>
      <c r="AI16">
        <v>0</v>
      </c>
      <c r="AJ16">
        <v>0</v>
      </c>
      <c r="AK16">
        <v>0</v>
      </c>
      <c r="AL16">
        <v>12099.13</v>
      </c>
      <c r="AM16">
        <v>12099.13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</row>
    <row r="17" spans="2:55" x14ac:dyDescent="0.2">
      <c r="B17">
        <v>1</v>
      </c>
      <c r="E17" t="s">
        <v>22</v>
      </c>
      <c r="F17" t="s">
        <v>23</v>
      </c>
      <c r="G17" t="s">
        <v>24</v>
      </c>
      <c r="H17">
        <v>1</v>
      </c>
      <c r="I17">
        <v>5</v>
      </c>
      <c r="J17">
        <v>0</v>
      </c>
      <c r="K17">
        <v>461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AH17" t="s">
        <v>12</v>
      </c>
      <c r="AI17">
        <v>0</v>
      </c>
      <c r="AJ17">
        <v>0</v>
      </c>
      <c r="AK17">
        <v>0</v>
      </c>
      <c r="AL17">
        <v>1204</v>
      </c>
      <c r="AM17">
        <v>1204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</row>
    <row r="18" spans="2:55" x14ac:dyDescent="0.2">
      <c r="B18">
        <v>1</v>
      </c>
      <c r="E18" t="s">
        <v>25</v>
      </c>
      <c r="F18" t="s">
        <v>26</v>
      </c>
      <c r="G18" t="s">
        <v>27</v>
      </c>
      <c r="H18">
        <v>1</v>
      </c>
      <c r="I18">
        <v>3</v>
      </c>
      <c r="J18">
        <v>0</v>
      </c>
      <c r="K18">
        <v>459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AH18" t="s">
        <v>12</v>
      </c>
      <c r="AI18">
        <v>0</v>
      </c>
      <c r="AJ18">
        <v>0</v>
      </c>
      <c r="AK18">
        <v>0</v>
      </c>
      <c r="AL18">
        <v>22.17</v>
      </c>
      <c r="AM18">
        <v>22.17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</row>
    <row r="19" spans="2:55" x14ac:dyDescent="0.2">
      <c r="B19">
        <v>1</v>
      </c>
      <c r="E19" t="s">
        <v>28</v>
      </c>
      <c r="F19" t="s">
        <v>29</v>
      </c>
      <c r="G19" t="s">
        <v>30</v>
      </c>
      <c r="H19">
        <v>1</v>
      </c>
      <c r="I19">
        <v>2</v>
      </c>
      <c r="J19">
        <v>0</v>
      </c>
      <c r="K19">
        <v>460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AH19" t="s">
        <v>12</v>
      </c>
      <c r="AI19">
        <v>0</v>
      </c>
      <c r="AJ19">
        <v>0</v>
      </c>
      <c r="AK19">
        <v>0</v>
      </c>
      <c r="AL19">
        <v>2344.17</v>
      </c>
      <c r="AM19">
        <v>2344.17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</row>
    <row r="20" spans="2:55" x14ac:dyDescent="0.2">
      <c r="B20">
        <v>1</v>
      </c>
      <c r="C20">
        <v>2</v>
      </c>
      <c r="D20">
        <v>48154461</v>
      </c>
      <c r="E20" t="s">
        <v>31</v>
      </c>
      <c r="F20" t="s">
        <v>3</v>
      </c>
      <c r="G20" t="s">
        <v>32</v>
      </c>
      <c r="H20">
        <v>1</v>
      </c>
      <c r="I20">
        <v>0</v>
      </c>
      <c r="J20">
        <v>3</v>
      </c>
      <c r="K20">
        <v>495</v>
      </c>
      <c r="L20">
        <v>10</v>
      </c>
      <c r="M20">
        <v>48221735</v>
      </c>
      <c r="N20">
        <v>1</v>
      </c>
      <c r="O20">
        <v>48154455</v>
      </c>
      <c r="P20">
        <v>0</v>
      </c>
      <c r="Q20">
        <v>0</v>
      </c>
      <c r="R20">
        <v>0</v>
      </c>
      <c r="AH20" t="s">
        <v>33</v>
      </c>
      <c r="AI20">
        <v>16642.849999999999</v>
      </c>
      <c r="AJ20">
        <v>0</v>
      </c>
      <c r="AK20">
        <v>0</v>
      </c>
      <c r="AL20">
        <v>0</v>
      </c>
      <c r="AM20">
        <v>16642.849999999999</v>
      </c>
      <c r="AN20">
        <v>0</v>
      </c>
      <c r="AO20">
        <v>7344.07</v>
      </c>
      <c r="AP20">
        <v>12652.15</v>
      </c>
      <c r="AQ20">
        <v>908.47</v>
      </c>
      <c r="AR20">
        <v>809.24</v>
      </c>
      <c r="AS20">
        <v>1904.07</v>
      </c>
      <c r="AT20">
        <v>2.74</v>
      </c>
      <c r="AU20">
        <v>0.84</v>
      </c>
      <c r="AV20">
        <v>0</v>
      </c>
      <c r="AW20">
        <v>2593.9</v>
      </c>
      <c r="AX20">
        <v>1396.79</v>
      </c>
      <c r="AY20">
        <v>0</v>
      </c>
      <c r="AZ20">
        <v>0</v>
      </c>
      <c r="BA20">
        <v>1686.3</v>
      </c>
      <c r="BB20">
        <v>16642.849999999999</v>
      </c>
      <c r="BC20">
        <v>0</v>
      </c>
    </row>
    <row r="21" spans="2:55" x14ac:dyDescent="0.2">
      <c r="B21">
        <v>1</v>
      </c>
      <c r="C21">
        <v>2</v>
      </c>
      <c r="D21">
        <v>48209409</v>
      </c>
      <c r="E21" t="s">
        <v>34</v>
      </c>
      <c r="F21" t="s">
        <v>3</v>
      </c>
      <c r="G21" t="s">
        <v>35</v>
      </c>
      <c r="H21">
        <v>1</v>
      </c>
      <c r="I21">
        <v>0</v>
      </c>
      <c r="J21">
        <v>1</v>
      </c>
      <c r="K21">
        <v>482</v>
      </c>
      <c r="L21">
        <v>10</v>
      </c>
      <c r="M21">
        <v>48209410</v>
      </c>
      <c r="N21">
        <v>1</v>
      </c>
      <c r="O21">
        <v>48154455</v>
      </c>
      <c r="P21">
        <v>0</v>
      </c>
      <c r="Q21">
        <v>0</v>
      </c>
      <c r="R21">
        <v>0</v>
      </c>
      <c r="AH21" t="s">
        <v>33</v>
      </c>
      <c r="AI21">
        <v>239.51</v>
      </c>
      <c r="AJ21">
        <v>0</v>
      </c>
      <c r="AK21">
        <v>0</v>
      </c>
      <c r="AL21">
        <v>0</v>
      </c>
      <c r="AM21">
        <v>239.51</v>
      </c>
      <c r="AN21">
        <v>0</v>
      </c>
      <c r="AO21">
        <v>169.26</v>
      </c>
      <c r="AP21">
        <v>213</v>
      </c>
      <c r="AQ21">
        <v>24.5</v>
      </c>
      <c r="AR21">
        <v>18.86</v>
      </c>
      <c r="AS21">
        <v>0.38</v>
      </c>
      <c r="AT21">
        <v>0</v>
      </c>
      <c r="AU21">
        <v>0.02</v>
      </c>
      <c r="AV21">
        <v>0</v>
      </c>
      <c r="AW21">
        <v>17.649999999999999</v>
      </c>
      <c r="AX21">
        <v>8.86</v>
      </c>
      <c r="AY21">
        <v>0</v>
      </c>
      <c r="AZ21">
        <v>0</v>
      </c>
      <c r="BA21">
        <v>0</v>
      </c>
      <c r="BB21">
        <v>239.51</v>
      </c>
      <c r="BC21">
        <v>0</v>
      </c>
    </row>
    <row r="22" spans="2:55" x14ac:dyDescent="0.2">
      <c r="B22">
        <v>1</v>
      </c>
      <c r="C22">
        <v>2</v>
      </c>
      <c r="D22">
        <v>48209950</v>
      </c>
      <c r="E22" t="s">
        <v>36</v>
      </c>
      <c r="F22" t="s">
        <v>3</v>
      </c>
      <c r="G22" t="s">
        <v>37</v>
      </c>
      <c r="H22">
        <v>1</v>
      </c>
      <c r="I22">
        <v>0</v>
      </c>
      <c r="J22">
        <v>2</v>
      </c>
      <c r="K22">
        <v>483</v>
      </c>
      <c r="L22">
        <v>10</v>
      </c>
      <c r="M22">
        <v>48209951</v>
      </c>
      <c r="N22">
        <v>1</v>
      </c>
      <c r="O22">
        <v>48154455</v>
      </c>
      <c r="P22">
        <v>0</v>
      </c>
      <c r="Q22">
        <v>0</v>
      </c>
      <c r="R22">
        <v>0</v>
      </c>
      <c r="AH22" t="s">
        <v>33</v>
      </c>
      <c r="AI22">
        <v>664.84</v>
      </c>
      <c r="AJ22">
        <v>0</v>
      </c>
      <c r="AK22">
        <v>0</v>
      </c>
      <c r="AL22">
        <v>0</v>
      </c>
      <c r="AM22">
        <v>664.84</v>
      </c>
      <c r="AN22">
        <v>0</v>
      </c>
      <c r="AO22">
        <v>5.0999999999999996</v>
      </c>
      <c r="AP22">
        <v>312.64</v>
      </c>
      <c r="AQ22">
        <v>84.5</v>
      </c>
      <c r="AR22">
        <v>57.04</v>
      </c>
      <c r="AS22">
        <v>160.05000000000001</v>
      </c>
      <c r="AT22">
        <v>0.2</v>
      </c>
      <c r="AU22">
        <v>0.06</v>
      </c>
      <c r="AV22">
        <v>0</v>
      </c>
      <c r="AW22">
        <v>222.87</v>
      </c>
      <c r="AX22">
        <v>129.33000000000001</v>
      </c>
      <c r="AY22">
        <v>0</v>
      </c>
      <c r="AZ22">
        <v>0</v>
      </c>
      <c r="BA22">
        <v>5.95</v>
      </c>
      <c r="BB22">
        <v>664.84</v>
      </c>
      <c r="BC22">
        <v>0</v>
      </c>
    </row>
    <row r="23" spans="2:55" x14ac:dyDescent="0.2">
      <c r="B23">
        <v>1</v>
      </c>
      <c r="E23" t="s">
        <v>3</v>
      </c>
      <c r="F23" t="s">
        <v>38</v>
      </c>
      <c r="G23" t="s">
        <v>39</v>
      </c>
      <c r="H23">
        <v>2</v>
      </c>
      <c r="I23">
        <v>0</v>
      </c>
      <c r="J23">
        <v>0</v>
      </c>
      <c r="K23">
        <v>7</v>
      </c>
      <c r="L23">
        <v>0</v>
      </c>
      <c r="M23">
        <v>0</v>
      </c>
      <c r="N23">
        <v>0</v>
      </c>
      <c r="O23">
        <v>2</v>
      </c>
      <c r="P23">
        <v>0</v>
      </c>
      <c r="Q23">
        <v>0</v>
      </c>
      <c r="R23">
        <v>0</v>
      </c>
      <c r="AH23" t="s">
        <v>3</v>
      </c>
      <c r="AI23">
        <v>71686.73</v>
      </c>
      <c r="AJ23">
        <v>39945.11</v>
      </c>
      <c r="AK23">
        <v>832518.74</v>
      </c>
      <c r="AL23">
        <v>0</v>
      </c>
      <c r="AM23">
        <v>944150.58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111631.84</v>
      </c>
      <c r="BC23">
        <v>0</v>
      </c>
    </row>
    <row r="24" spans="2:55" x14ac:dyDescent="0.2">
      <c r="B24">
        <v>1</v>
      </c>
      <c r="C24">
        <v>2</v>
      </c>
      <c r="D24">
        <v>48161172</v>
      </c>
      <c r="E24" t="s">
        <v>40</v>
      </c>
      <c r="F24" t="s">
        <v>3</v>
      </c>
      <c r="G24" t="s">
        <v>41</v>
      </c>
      <c r="H24">
        <v>2</v>
      </c>
      <c r="I24">
        <v>0</v>
      </c>
      <c r="J24">
        <v>7</v>
      </c>
      <c r="K24">
        <v>496</v>
      </c>
      <c r="L24">
        <v>10</v>
      </c>
      <c r="M24">
        <v>48221736</v>
      </c>
      <c r="N24">
        <v>1</v>
      </c>
      <c r="O24">
        <v>48154455</v>
      </c>
      <c r="P24">
        <v>0</v>
      </c>
      <c r="Q24">
        <v>0</v>
      </c>
      <c r="R24">
        <v>0</v>
      </c>
      <c r="AH24" t="s">
        <v>33</v>
      </c>
      <c r="AI24">
        <v>12690.61</v>
      </c>
      <c r="AJ24">
        <v>4983.99</v>
      </c>
      <c r="AK24">
        <v>169212.87</v>
      </c>
      <c r="AL24">
        <v>0</v>
      </c>
      <c r="AM24">
        <v>186887.47</v>
      </c>
      <c r="AN24">
        <v>0</v>
      </c>
      <c r="AO24">
        <v>176155.88</v>
      </c>
      <c r="AP24">
        <v>11653.99</v>
      </c>
      <c r="AQ24">
        <v>788.05</v>
      </c>
      <c r="AR24">
        <v>589.63</v>
      </c>
      <c r="AS24">
        <v>3333.29</v>
      </c>
      <c r="AT24">
        <v>4.4800000000000004</v>
      </c>
      <c r="AU24">
        <v>0.63</v>
      </c>
      <c r="AV24">
        <v>0</v>
      </c>
      <c r="AW24">
        <v>3841.51</v>
      </c>
      <c r="AX24">
        <v>2179.1</v>
      </c>
      <c r="AY24">
        <v>0</v>
      </c>
      <c r="AZ24">
        <v>0</v>
      </c>
      <c r="BA24">
        <v>0</v>
      </c>
      <c r="BB24">
        <v>17674.599999999999</v>
      </c>
      <c r="BC24">
        <v>0</v>
      </c>
    </row>
    <row r="25" spans="2:55" x14ac:dyDescent="0.2">
      <c r="B25">
        <v>1</v>
      </c>
      <c r="C25">
        <v>2</v>
      </c>
      <c r="D25">
        <v>48168224</v>
      </c>
      <c r="E25" t="s">
        <v>42</v>
      </c>
      <c r="F25" t="s">
        <v>3</v>
      </c>
      <c r="G25" t="s">
        <v>43</v>
      </c>
      <c r="H25">
        <v>2</v>
      </c>
      <c r="I25">
        <v>0</v>
      </c>
      <c r="J25">
        <v>8</v>
      </c>
      <c r="K25">
        <v>497</v>
      </c>
      <c r="L25">
        <v>10</v>
      </c>
      <c r="M25">
        <v>48221738</v>
      </c>
      <c r="N25">
        <v>1</v>
      </c>
      <c r="O25">
        <v>48154455</v>
      </c>
      <c r="P25">
        <v>0</v>
      </c>
      <c r="Q25">
        <v>0</v>
      </c>
      <c r="R25">
        <v>0</v>
      </c>
      <c r="AH25" t="s">
        <v>33</v>
      </c>
      <c r="AI25">
        <v>41722.32</v>
      </c>
      <c r="AJ25">
        <v>17865.07</v>
      </c>
      <c r="AK25">
        <v>358577.69</v>
      </c>
      <c r="AL25">
        <v>0</v>
      </c>
      <c r="AM25">
        <v>418165.08</v>
      </c>
      <c r="AN25">
        <v>0</v>
      </c>
      <c r="AO25">
        <v>395862.87</v>
      </c>
      <c r="AP25">
        <v>47014.67</v>
      </c>
      <c r="AQ25">
        <v>1572.41</v>
      </c>
      <c r="AR25">
        <v>1157.17</v>
      </c>
      <c r="AS25">
        <v>6999.88</v>
      </c>
      <c r="AT25">
        <v>9.2200000000000006</v>
      </c>
      <c r="AU25">
        <v>1.21</v>
      </c>
      <c r="AV25">
        <v>0</v>
      </c>
      <c r="AW25">
        <v>8102.51</v>
      </c>
      <c r="AX25">
        <v>4470.18</v>
      </c>
      <c r="AY25">
        <v>0</v>
      </c>
      <c r="AZ25">
        <v>0</v>
      </c>
      <c r="BA25">
        <v>0</v>
      </c>
      <c r="BB25">
        <v>59587.39</v>
      </c>
      <c r="BC25">
        <v>0</v>
      </c>
    </row>
    <row r="26" spans="2:55" x14ac:dyDescent="0.2">
      <c r="B26">
        <v>1</v>
      </c>
      <c r="C26">
        <v>2</v>
      </c>
      <c r="D26">
        <v>48177911</v>
      </c>
      <c r="E26" t="s">
        <v>44</v>
      </c>
      <c r="F26" t="s">
        <v>3</v>
      </c>
      <c r="G26" t="s">
        <v>45</v>
      </c>
      <c r="H26">
        <v>2</v>
      </c>
      <c r="I26">
        <v>0</v>
      </c>
      <c r="J26">
        <v>9</v>
      </c>
      <c r="K26">
        <v>498</v>
      </c>
      <c r="L26">
        <v>10</v>
      </c>
      <c r="M26">
        <v>48221739</v>
      </c>
      <c r="N26">
        <v>1</v>
      </c>
      <c r="O26">
        <v>48154455</v>
      </c>
      <c r="P26">
        <v>0</v>
      </c>
      <c r="Q26">
        <v>0</v>
      </c>
      <c r="R26">
        <v>0</v>
      </c>
      <c r="AH26" t="s">
        <v>33</v>
      </c>
      <c r="AI26">
        <v>17239.72</v>
      </c>
      <c r="AJ26">
        <v>340.11</v>
      </c>
      <c r="AK26">
        <v>0</v>
      </c>
      <c r="AL26">
        <v>0</v>
      </c>
      <c r="AM26">
        <v>17579.830000000002</v>
      </c>
      <c r="AN26">
        <v>0</v>
      </c>
      <c r="AO26">
        <v>8450.75</v>
      </c>
      <c r="AP26">
        <v>12678.03</v>
      </c>
      <c r="AQ26">
        <v>1238.44</v>
      </c>
      <c r="AR26">
        <v>1331.82</v>
      </c>
      <c r="AS26">
        <v>1657.02</v>
      </c>
      <c r="AT26">
        <v>2.14</v>
      </c>
      <c r="AU26">
        <v>1.43</v>
      </c>
      <c r="AV26">
        <v>0</v>
      </c>
      <c r="AW26">
        <v>3083.5</v>
      </c>
      <c r="AX26">
        <v>1818.3</v>
      </c>
      <c r="AY26">
        <v>0</v>
      </c>
      <c r="AZ26">
        <v>0</v>
      </c>
      <c r="BA26">
        <v>0</v>
      </c>
      <c r="BB26">
        <v>17579.830000000002</v>
      </c>
      <c r="BC26">
        <v>0</v>
      </c>
    </row>
    <row r="27" spans="2:55" x14ac:dyDescent="0.2">
      <c r="B27">
        <v>1</v>
      </c>
      <c r="C27">
        <v>2</v>
      </c>
      <c r="D27">
        <v>48180000</v>
      </c>
      <c r="E27" t="s">
        <v>46</v>
      </c>
      <c r="F27" t="s">
        <v>3</v>
      </c>
      <c r="G27" t="s">
        <v>47</v>
      </c>
      <c r="H27">
        <v>2</v>
      </c>
      <c r="I27">
        <v>0</v>
      </c>
      <c r="J27">
        <v>10</v>
      </c>
      <c r="K27">
        <v>499</v>
      </c>
      <c r="L27">
        <v>10</v>
      </c>
      <c r="M27">
        <v>48221740</v>
      </c>
      <c r="N27">
        <v>1</v>
      </c>
      <c r="O27">
        <v>48154455</v>
      </c>
      <c r="P27">
        <v>0</v>
      </c>
      <c r="Q27">
        <v>0</v>
      </c>
      <c r="R27">
        <v>0</v>
      </c>
      <c r="AH27" t="s">
        <v>33</v>
      </c>
      <c r="AI27">
        <v>0</v>
      </c>
      <c r="AJ27">
        <v>3125.38</v>
      </c>
      <c r="AK27">
        <v>127855.03</v>
      </c>
      <c r="AL27">
        <v>0</v>
      </c>
      <c r="AM27">
        <v>130980.41</v>
      </c>
      <c r="AN27">
        <v>0</v>
      </c>
      <c r="AO27">
        <v>128709.25</v>
      </c>
      <c r="AP27">
        <v>1811.66</v>
      </c>
      <c r="AQ27">
        <v>67.66</v>
      </c>
      <c r="AR27">
        <v>57.19</v>
      </c>
      <c r="AS27">
        <v>832.6</v>
      </c>
      <c r="AT27">
        <v>1.08</v>
      </c>
      <c r="AU27">
        <v>0.06</v>
      </c>
      <c r="AV27">
        <v>0</v>
      </c>
      <c r="AW27">
        <v>861.26</v>
      </c>
      <c r="AX27">
        <v>452.47</v>
      </c>
      <c r="AY27">
        <v>0</v>
      </c>
      <c r="AZ27">
        <v>0</v>
      </c>
      <c r="BA27">
        <v>0</v>
      </c>
      <c r="BB27">
        <v>3125.38</v>
      </c>
      <c r="BC27">
        <v>0</v>
      </c>
    </row>
    <row r="28" spans="2:55" x14ac:dyDescent="0.2">
      <c r="B28">
        <v>1</v>
      </c>
      <c r="C28">
        <v>2</v>
      </c>
      <c r="D28">
        <v>48210564</v>
      </c>
      <c r="E28" t="s">
        <v>48</v>
      </c>
      <c r="F28" t="s">
        <v>3</v>
      </c>
      <c r="G28" t="s">
        <v>49</v>
      </c>
      <c r="H28">
        <v>2</v>
      </c>
      <c r="I28">
        <v>0</v>
      </c>
      <c r="J28">
        <v>1</v>
      </c>
      <c r="K28">
        <v>484</v>
      </c>
      <c r="L28">
        <v>10</v>
      </c>
      <c r="M28">
        <v>48210565</v>
      </c>
      <c r="N28">
        <v>1</v>
      </c>
      <c r="O28">
        <v>48154455</v>
      </c>
      <c r="P28">
        <v>0</v>
      </c>
      <c r="Q28">
        <v>0</v>
      </c>
      <c r="R28">
        <v>0</v>
      </c>
      <c r="AH28" t="s">
        <v>33</v>
      </c>
      <c r="AI28">
        <v>0</v>
      </c>
      <c r="AJ28">
        <v>9.49</v>
      </c>
      <c r="AK28">
        <v>6225.68</v>
      </c>
      <c r="AL28">
        <v>0</v>
      </c>
      <c r="AM28">
        <v>6235.17</v>
      </c>
      <c r="AN28">
        <v>0</v>
      </c>
      <c r="AO28">
        <v>6225.9</v>
      </c>
      <c r="AP28">
        <v>4.55</v>
      </c>
      <c r="AQ28">
        <v>0.98</v>
      </c>
      <c r="AR28">
        <v>0.85</v>
      </c>
      <c r="AS28">
        <v>2.4900000000000002</v>
      </c>
      <c r="AT28">
        <v>0</v>
      </c>
      <c r="AU28">
        <v>0</v>
      </c>
      <c r="AV28">
        <v>0</v>
      </c>
      <c r="AW28">
        <v>3.24</v>
      </c>
      <c r="AX28">
        <v>1.7</v>
      </c>
      <c r="AY28">
        <v>0</v>
      </c>
      <c r="AZ28">
        <v>0</v>
      </c>
      <c r="BA28">
        <v>0</v>
      </c>
      <c r="BB28">
        <v>9.49</v>
      </c>
      <c r="BC28">
        <v>0</v>
      </c>
    </row>
    <row r="29" spans="2:55" x14ac:dyDescent="0.2">
      <c r="B29">
        <v>1</v>
      </c>
      <c r="C29">
        <v>2</v>
      </c>
      <c r="D29">
        <v>48211056</v>
      </c>
      <c r="E29" t="s">
        <v>50</v>
      </c>
      <c r="F29" t="s">
        <v>3</v>
      </c>
      <c r="G29" t="s">
        <v>51</v>
      </c>
      <c r="H29">
        <v>2</v>
      </c>
      <c r="I29">
        <v>0</v>
      </c>
      <c r="J29">
        <v>2</v>
      </c>
      <c r="K29">
        <v>485</v>
      </c>
      <c r="L29">
        <v>10</v>
      </c>
      <c r="M29">
        <v>48211057</v>
      </c>
      <c r="N29">
        <v>1</v>
      </c>
      <c r="O29">
        <v>48154455</v>
      </c>
      <c r="P29">
        <v>0</v>
      </c>
      <c r="Q29">
        <v>0</v>
      </c>
      <c r="R29">
        <v>0</v>
      </c>
      <c r="AH29" t="s">
        <v>33</v>
      </c>
      <c r="AI29">
        <v>34.08</v>
      </c>
      <c r="AJ29">
        <v>5430.62</v>
      </c>
      <c r="AK29">
        <v>95489.98</v>
      </c>
      <c r="AL29">
        <v>0</v>
      </c>
      <c r="AM29">
        <v>100954.68</v>
      </c>
      <c r="AN29">
        <v>0</v>
      </c>
      <c r="AO29">
        <v>97192.52</v>
      </c>
      <c r="AP29">
        <v>3271.9</v>
      </c>
      <c r="AQ29">
        <v>71.239999999999995</v>
      </c>
      <c r="AR29">
        <v>57.72</v>
      </c>
      <c r="AS29">
        <v>1440.41</v>
      </c>
      <c r="AT29">
        <v>1.85</v>
      </c>
      <c r="AU29">
        <v>0.06</v>
      </c>
      <c r="AV29">
        <v>0</v>
      </c>
      <c r="AW29">
        <v>1438.62</v>
      </c>
      <c r="AX29">
        <v>754.18</v>
      </c>
      <c r="AY29">
        <v>0</v>
      </c>
      <c r="AZ29">
        <v>0</v>
      </c>
      <c r="BA29">
        <v>0</v>
      </c>
      <c r="BB29">
        <v>5464.7</v>
      </c>
      <c r="BC29">
        <v>0</v>
      </c>
    </row>
    <row r="30" spans="2:55" x14ac:dyDescent="0.2">
      <c r="B30">
        <v>1</v>
      </c>
      <c r="C30">
        <v>2</v>
      </c>
      <c r="D30">
        <v>48212004</v>
      </c>
      <c r="E30" t="s">
        <v>52</v>
      </c>
      <c r="F30" t="s">
        <v>3</v>
      </c>
      <c r="G30" t="s">
        <v>53</v>
      </c>
      <c r="H30">
        <v>2</v>
      </c>
      <c r="I30">
        <v>0</v>
      </c>
      <c r="J30">
        <v>3</v>
      </c>
      <c r="K30">
        <v>486</v>
      </c>
      <c r="L30">
        <v>10</v>
      </c>
      <c r="M30">
        <v>48212005</v>
      </c>
      <c r="N30">
        <v>1</v>
      </c>
      <c r="O30">
        <v>48154455</v>
      </c>
      <c r="P30">
        <v>0</v>
      </c>
      <c r="Q30">
        <v>0</v>
      </c>
      <c r="R30">
        <v>0</v>
      </c>
      <c r="AH30" t="s">
        <v>33</v>
      </c>
      <c r="AI30">
        <v>0</v>
      </c>
      <c r="AJ30">
        <v>490.8</v>
      </c>
      <c r="AK30">
        <v>7111.68</v>
      </c>
      <c r="AL30">
        <v>0</v>
      </c>
      <c r="AM30">
        <v>7602.48</v>
      </c>
      <c r="AN30">
        <v>0</v>
      </c>
      <c r="AO30">
        <v>7281.84</v>
      </c>
      <c r="AP30">
        <v>305.47000000000003</v>
      </c>
      <c r="AQ30">
        <v>10.09</v>
      </c>
      <c r="AR30">
        <v>8.4499999999999993</v>
      </c>
      <c r="AS30">
        <v>116.78</v>
      </c>
      <c r="AT30">
        <v>0.15</v>
      </c>
      <c r="AU30">
        <v>0.01</v>
      </c>
      <c r="AV30">
        <v>0</v>
      </c>
      <c r="AW30">
        <v>121.47</v>
      </c>
      <c r="AX30">
        <v>63.87</v>
      </c>
      <c r="AY30">
        <v>0</v>
      </c>
      <c r="AZ30">
        <v>0</v>
      </c>
      <c r="BA30">
        <v>0</v>
      </c>
      <c r="BB30">
        <v>490.8</v>
      </c>
      <c r="BC30">
        <v>0</v>
      </c>
    </row>
    <row r="31" spans="2:55" x14ac:dyDescent="0.2">
      <c r="B31">
        <v>1</v>
      </c>
      <c r="C31">
        <v>2</v>
      </c>
      <c r="D31">
        <v>48212789</v>
      </c>
      <c r="E31" t="s">
        <v>54</v>
      </c>
      <c r="F31" t="s">
        <v>3</v>
      </c>
      <c r="G31" t="s">
        <v>55</v>
      </c>
      <c r="H31">
        <v>2</v>
      </c>
      <c r="I31">
        <v>0</v>
      </c>
      <c r="J31">
        <v>4</v>
      </c>
      <c r="K31">
        <v>487</v>
      </c>
      <c r="L31">
        <v>10</v>
      </c>
      <c r="M31">
        <v>48212790</v>
      </c>
      <c r="N31">
        <v>1</v>
      </c>
      <c r="O31">
        <v>48154455</v>
      </c>
      <c r="P31">
        <v>0</v>
      </c>
      <c r="Q31">
        <v>0</v>
      </c>
      <c r="R31">
        <v>0</v>
      </c>
      <c r="AH31" t="s">
        <v>33</v>
      </c>
      <c r="AI31">
        <v>0</v>
      </c>
      <c r="AJ31">
        <v>7596.94</v>
      </c>
      <c r="AK31">
        <v>49795.88</v>
      </c>
      <c r="AL31">
        <v>0</v>
      </c>
      <c r="AM31">
        <v>57392.82</v>
      </c>
      <c r="AN31">
        <v>0</v>
      </c>
      <c r="AO31">
        <v>52420.05</v>
      </c>
      <c r="AP31">
        <v>4663.09</v>
      </c>
      <c r="AQ31">
        <v>56.58</v>
      </c>
      <c r="AR31">
        <v>47.41</v>
      </c>
      <c r="AS31">
        <v>1934.93</v>
      </c>
      <c r="AT31">
        <v>2.48</v>
      </c>
      <c r="AU31">
        <v>0.05</v>
      </c>
      <c r="AV31">
        <v>0</v>
      </c>
      <c r="AW31">
        <v>1922.87</v>
      </c>
      <c r="AX31">
        <v>1010.99</v>
      </c>
      <c r="AY31">
        <v>0</v>
      </c>
      <c r="AZ31">
        <v>0</v>
      </c>
      <c r="BA31">
        <v>0</v>
      </c>
      <c r="BB31">
        <v>7596.94</v>
      </c>
      <c r="BC31">
        <v>0</v>
      </c>
    </row>
    <row r="32" spans="2:55" x14ac:dyDescent="0.2">
      <c r="B32">
        <v>1</v>
      </c>
      <c r="C32">
        <v>2</v>
      </c>
      <c r="D32">
        <v>48213618</v>
      </c>
      <c r="E32" t="s">
        <v>56</v>
      </c>
      <c r="F32" t="s">
        <v>3</v>
      </c>
      <c r="G32" t="s">
        <v>57</v>
      </c>
      <c r="H32">
        <v>2</v>
      </c>
      <c r="I32">
        <v>0</v>
      </c>
      <c r="J32">
        <v>5</v>
      </c>
      <c r="K32">
        <v>488</v>
      </c>
      <c r="L32">
        <v>10</v>
      </c>
      <c r="M32">
        <v>48213619</v>
      </c>
      <c r="N32">
        <v>1</v>
      </c>
      <c r="O32">
        <v>48154455</v>
      </c>
      <c r="P32">
        <v>0</v>
      </c>
      <c r="Q32">
        <v>0</v>
      </c>
      <c r="R32">
        <v>0</v>
      </c>
      <c r="AH32" t="s">
        <v>33</v>
      </c>
      <c r="AI32">
        <v>0</v>
      </c>
      <c r="AJ32">
        <v>52.48</v>
      </c>
      <c r="AK32">
        <v>6249.93</v>
      </c>
      <c r="AL32">
        <v>0</v>
      </c>
      <c r="AM32">
        <v>6302.41</v>
      </c>
      <c r="AN32">
        <v>0</v>
      </c>
      <c r="AO32">
        <v>6264.78</v>
      </c>
      <c r="AP32">
        <v>31.06</v>
      </c>
      <c r="AQ32">
        <v>1.73</v>
      </c>
      <c r="AR32">
        <v>1.46</v>
      </c>
      <c r="AS32">
        <v>13.02</v>
      </c>
      <c r="AT32">
        <v>0.02</v>
      </c>
      <c r="AU32">
        <v>0</v>
      </c>
      <c r="AV32">
        <v>0</v>
      </c>
      <c r="AW32">
        <v>14.04</v>
      </c>
      <c r="AX32">
        <v>7.38</v>
      </c>
      <c r="AY32">
        <v>0</v>
      </c>
      <c r="AZ32">
        <v>0</v>
      </c>
      <c r="BA32">
        <v>0</v>
      </c>
      <c r="BB32">
        <v>52.48</v>
      </c>
      <c r="BC32">
        <v>0</v>
      </c>
    </row>
    <row r="33" spans="2:55" x14ac:dyDescent="0.2">
      <c r="B33">
        <v>1</v>
      </c>
      <c r="C33">
        <v>2</v>
      </c>
      <c r="D33">
        <v>48214088</v>
      </c>
      <c r="E33" t="s">
        <v>58</v>
      </c>
      <c r="F33" t="s">
        <v>3</v>
      </c>
      <c r="G33" t="s">
        <v>59</v>
      </c>
      <c r="H33">
        <v>2</v>
      </c>
      <c r="I33">
        <v>0</v>
      </c>
      <c r="J33">
        <v>6</v>
      </c>
      <c r="K33">
        <v>489</v>
      </c>
      <c r="L33">
        <v>10</v>
      </c>
      <c r="M33">
        <v>48214089</v>
      </c>
      <c r="N33">
        <v>1</v>
      </c>
      <c r="O33">
        <v>48154455</v>
      </c>
      <c r="P33">
        <v>0</v>
      </c>
      <c r="Q33">
        <v>0</v>
      </c>
      <c r="R33">
        <v>0</v>
      </c>
      <c r="AH33" t="s">
        <v>33</v>
      </c>
      <c r="AI33">
        <v>0</v>
      </c>
      <c r="AJ33">
        <v>50.23</v>
      </c>
      <c r="AK33">
        <v>12000</v>
      </c>
      <c r="AL33">
        <v>0</v>
      </c>
      <c r="AM33">
        <v>12050.23</v>
      </c>
      <c r="AN33">
        <v>0</v>
      </c>
      <c r="AO33">
        <v>12002.33</v>
      </c>
      <c r="AP33">
        <v>23.57</v>
      </c>
      <c r="AQ33">
        <v>1.65</v>
      </c>
      <c r="AR33">
        <v>0.97</v>
      </c>
      <c r="AS33">
        <v>18.63</v>
      </c>
      <c r="AT33">
        <v>0.03</v>
      </c>
      <c r="AU33">
        <v>0</v>
      </c>
      <c r="AV33">
        <v>0</v>
      </c>
      <c r="AW33">
        <v>17.64</v>
      </c>
      <c r="AX33">
        <v>9.02</v>
      </c>
      <c r="AY33">
        <v>0</v>
      </c>
      <c r="AZ33">
        <v>0</v>
      </c>
      <c r="BA33">
        <v>0</v>
      </c>
      <c r="BB33">
        <v>50.23</v>
      </c>
      <c r="BC33">
        <v>0</v>
      </c>
    </row>
    <row r="34" spans="2:55" x14ac:dyDescent="0.2">
      <c r="B34">
        <v>1</v>
      </c>
      <c r="E34" t="s">
        <v>3</v>
      </c>
      <c r="F34" t="s">
        <v>60</v>
      </c>
      <c r="G34" t="s">
        <v>61</v>
      </c>
      <c r="H34">
        <v>3</v>
      </c>
      <c r="I34">
        <v>0</v>
      </c>
      <c r="J34">
        <v>0</v>
      </c>
      <c r="K34">
        <v>9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AH34" t="s">
        <v>3</v>
      </c>
      <c r="AI34">
        <v>884.77</v>
      </c>
      <c r="AJ34">
        <v>425.29</v>
      </c>
      <c r="AK34">
        <v>5224.67</v>
      </c>
      <c r="AL34">
        <v>0</v>
      </c>
      <c r="AM34">
        <v>6534.73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1310.06</v>
      </c>
      <c r="BC34">
        <v>0</v>
      </c>
    </row>
    <row r="35" spans="2:55" x14ac:dyDescent="0.2">
      <c r="B35">
        <v>1</v>
      </c>
      <c r="C35">
        <v>2</v>
      </c>
      <c r="D35">
        <v>48181191</v>
      </c>
      <c r="E35" t="s">
        <v>62</v>
      </c>
      <c r="F35" t="s">
        <v>3</v>
      </c>
      <c r="G35" t="s">
        <v>63</v>
      </c>
      <c r="H35">
        <v>3</v>
      </c>
      <c r="I35">
        <v>0</v>
      </c>
      <c r="J35">
        <v>1</v>
      </c>
      <c r="K35">
        <v>500</v>
      </c>
      <c r="L35">
        <v>10</v>
      </c>
      <c r="M35">
        <v>48221741</v>
      </c>
      <c r="N35">
        <v>1</v>
      </c>
      <c r="O35">
        <v>48154455</v>
      </c>
      <c r="P35">
        <v>0</v>
      </c>
      <c r="Q35">
        <v>0</v>
      </c>
      <c r="R35">
        <v>0</v>
      </c>
      <c r="AH35" t="s">
        <v>33</v>
      </c>
      <c r="AI35">
        <v>884.77</v>
      </c>
      <c r="AJ35">
        <v>425.29</v>
      </c>
      <c r="AK35">
        <v>5224.67</v>
      </c>
      <c r="AL35">
        <v>0</v>
      </c>
      <c r="AM35">
        <v>6534.73</v>
      </c>
      <c r="AN35">
        <v>0</v>
      </c>
      <c r="AO35">
        <v>5722.38</v>
      </c>
      <c r="AP35">
        <v>838.42</v>
      </c>
      <c r="AQ35">
        <v>42.14</v>
      </c>
      <c r="AR35">
        <v>31.21</v>
      </c>
      <c r="AS35">
        <v>267.37</v>
      </c>
      <c r="AT35">
        <v>0.36</v>
      </c>
      <c r="AU35">
        <v>0.03</v>
      </c>
      <c r="AV35">
        <v>0</v>
      </c>
      <c r="AW35">
        <v>302.98</v>
      </c>
      <c r="AX35">
        <v>168.65</v>
      </c>
      <c r="AY35">
        <v>0</v>
      </c>
      <c r="AZ35">
        <v>0</v>
      </c>
      <c r="BA35">
        <v>0</v>
      </c>
      <c r="BB35">
        <v>1310.06</v>
      </c>
      <c r="BC35">
        <v>0</v>
      </c>
    </row>
    <row r="36" spans="2:55" x14ac:dyDescent="0.2">
      <c r="B36">
        <v>1</v>
      </c>
      <c r="E36" t="s">
        <v>3</v>
      </c>
      <c r="F36" t="s">
        <v>64</v>
      </c>
      <c r="G36" t="s">
        <v>65</v>
      </c>
      <c r="H36">
        <v>4</v>
      </c>
      <c r="I36">
        <v>0</v>
      </c>
      <c r="J36">
        <v>0</v>
      </c>
      <c r="K36">
        <v>10</v>
      </c>
      <c r="L36">
        <v>0</v>
      </c>
      <c r="M36">
        <v>0</v>
      </c>
      <c r="N36">
        <v>0</v>
      </c>
      <c r="O36">
        <v>4</v>
      </c>
      <c r="P36">
        <v>0</v>
      </c>
      <c r="Q36">
        <v>0</v>
      </c>
      <c r="R36">
        <v>0</v>
      </c>
      <c r="AH36" t="s">
        <v>3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</row>
    <row r="37" spans="2:55" x14ac:dyDescent="0.2">
      <c r="B37">
        <v>1</v>
      </c>
      <c r="E37" t="s">
        <v>3</v>
      </c>
      <c r="F37" t="s">
        <v>66</v>
      </c>
      <c r="G37" t="s">
        <v>67</v>
      </c>
      <c r="H37">
        <v>5</v>
      </c>
      <c r="I37">
        <v>0</v>
      </c>
      <c r="J37">
        <v>0</v>
      </c>
      <c r="K37">
        <v>11</v>
      </c>
      <c r="L37">
        <v>0</v>
      </c>
      <c r="M37">
        <v>0</v>
      </c>
      <c r="N37">
        <v>0</v>
      </c>
      <c r="O37">
        <v>5</v>
      </c>
      <c r="P37">
        <v>0</v>
      </c>
      <c r="Q37">
        <v>0</v>
      </c>
      <c r="R37">
        <v>0</v>
      </c>
      <c r="AH37" t="s">
        <v>3</v>
      </c>
      <c r="AI37">
        <v>6036.28</v>
      </c>
      <c r="AJ37">
        <v>8018.63</v>
      </c>
      <c r="AK37">
        <v>136509.23000000001</v>
      </c>
      <c r="AL37">
        <v>0</v>
      </c>
      <c r="AM37">
        <v>150564.14000000001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14054.91</v>
      </c>
      <c r="BC37">
        <v>0</v>
      </c>
    </row>
    <row r="38" spans="2:55" x14ac:dyDescent="0.2">
      <c r="B38">
        <v>1</v>
      </c>
      <c r="C38">
        <v>2</v>
      </c>
      <c r="D38">
        <v>48184550</v>
      </c>
      <c r="E38" t="s">
        <v>68</v>
      </c>
      <c r="F38" t="s">
        <v>3</v>
      </c>
      <c r="G38" t="s">
        <v>69</v>
      </c>
      <c r="H38">
        <v>5</v>
      </c>
      <c r="I38">
        <v>0</v>
      </c>
      <c r="J38">
        <v>6</v>
      </c>
      <c r="K38">
        <v>501</v>
      </c>
      <c r="L38">
        <v>10</v>
      </c>
      <c r="M38">
        <v>48221742</v>
      </c>
      <c r="N38">
        <v>1</v>
      </c>
      <c r="O38">
        <v>48154455</v>
      </c>
      <c r="P38">
        <v>0</v>
      </c>
      <c r="Q38">
        <v>0</v>
      </c>
      <c r="R38">
        <v>0</v>
      </c>
      <c r="AH38" t="s">
        <v>33</v>
      </c>
      <c r="AI38">
        <v>0</v>
      </c>
      <c r="AJ38">
        <v>275.16000000000003</v>
      </c>
      <c r="AK38">
        <v>42016.61</v>
      </c>
      <c r="AL38">
        <v>0</v>
      </c>
      <c r="AM38">
        <v>42291.77</v>
      </c>
      <c r="AN38">
        <v>0</v>
      </c>
      <c r="AO38">
        <v>42073.14</v>
      </c>
      <c r="AP38">
        <v>146.54</v>
      </c>
      <c r="AQ38">
        <v>0.98</v>
      </c>
      <c r="AR38">
        <v>0.59</v>
      </c>
      <c r="AS38">
        <v>88.45</v>
      </c>
      <c r="AT38">
        <v>0.11</v>
      </c>
      <c r="AU38">
        <v>0</v>
      </c>
      <c r="AV38">
        <v>0</v>
      </c>
      <c r="AW38">
        <v>83.82</v>
      </c>
      <c r="AX38">
        <v>44.8</v>
      </c>
      <c r="AY38">
        <v>0</v>
      </c>
      <c r="AZ38">
        <v>0</v>
      </c>
      <c r="BA38">
        <v>0</v>
      </c>
      <c r="BB38">
        <v>275.16000000000003</v>
      </c>
      <c r="BC38">
        <v>0</v>
      </c>
    </row>
    <row r="39" spans="2:55" x14ac:dyDescent="0.2">
      <c r="B39">
        <v>1</v>
      </c>
      <c r="C39">
        <v>2</v>
      </c>
      <c r="D39">
        <v>48214574</v>
      </c>
      <c r="E39" t="s">
        <v>70</v>
      </c>
      <c r="F39" t="s">
        <v>3</v>
      </c>
      <c r="G39" t="s">
        <v>71</v>
      </c>
      <c r="H39">
        <v>5</v>
      </c>
      <c r="I39">
        <v>0</v>
      </c>
      <c r="J39">
        <v>1</v>
      </c>
      <c r="K39">
        <v>490</v>
      </c>
      <c r="L39">
        <v>10</v>
      </c>
      <c r="M39">
        <v>48214575</v>
      </c>
      <c r="N39">
        <v>1</v>
      </c>
      <c r="O39">
        <v>48154455</v>
      </c>
      <c r="P39">
        <v>0</v>
      </c>
      <c r="Q39">
        <v>0</v>
      </c>
      <c r="R39">
        <v>0</v>
      </c>
      <c r="AH39" t="s">
        <v>33</v>
      </c>
      <c r="AI39">
        <v>0</v>
      </c>
      <c r="AJ39">
        <v>866.35</v>
      </c>
      <c r="AK39">
        <v>55507.81</v>
      </c>
      <c r="AL39">
        <v>0</v>
      </c>
      <c r="AM39">
        <v>56374.16</v>
      </c>
      <c r="AN39">
        <v>0</v>
      </c>
      <c r="AO39">
        <v>55778.54</v>
      </c>
      <c r="AP39">
        <v>520.07000000000005</v>
      </c>
      <c r="AQ39">
        <v>9.58</v>
      </c>
      <c r="AR39">
        <v>7.58</v>
      </c>
      <c r="AS39">
        <v>232.17</v>
      </c>
      <c r="AT39">
        <v>0.3</v>
      </c>
      <c r="AU39">
        <v>0.01</v>
      </c>
      <c r="AV39">
        <v>0</v>
      </c>
      <c r="AW39">
        <v>226.69</v>
      </c>
      <c r="AX39">
        <v>119.6</v>
      </c>
      <c r="AY39">
        <v>0</v>
      </c>
      <c r="AZ39">
        <v>0</v>
      </c>
      <c r="BA39">
        <v>0</v>
      </c>
      <c r="BB39">
        <v>866.35</v>
      </c>
      <c r="BC39">
        <v>0</v>
      </c>
    </row>
    <row r="40" spans="2:55" x14ac:dyDescent="0.2">
      <c r="B40">
        <v>1</v>
      </c>
      <c r="C40">
        <v>2</v>
      </c>
      <c r="D40">
        <v>48216152</v>
      </c>
      <c r="E40" t="s">
        <v>72</v>
      </c>
      <c r="F40" t="s">
        <v>3</v>
      </c>
      <c r="G40" t="s">
        <v>73</v>
      </c>
      <c r="H40">
        <v>5</v>
      </c>
      <c r="I40">
        <v>0</v>
      </c>
      <c r="J40">
        <v>2</v>
      </c>
      <c r="K40">
        <v>491</v>
      </c>
      <c r="L40">
        <v>10</v>
      </c>
      <c r="M40">
        <v>48216153</v>
      </c>
      <c r="N40">
        <v>1</v>
      </c>
      <c r="O40">
        <v>48154455</v>
      </c>
      <c r="P40">
        <v>0</v>
      </c>
      <c r="Q40">
        <v>0</v>
      </c>
      <c r="R40">
        <v>0</v>
      </c>
      <c r="AH40" t="s">
        <v>33</v>
      </c>
      <c r="AI40">
        <v>0</v>
      </c>
      <c r="AJ40">
        <v>5005.3900000000003</v>
      </c>
      <c r="AK40">
        <v>22882.01</v>
      </c>
      <c r="AL40">
        <v>0</v>
      </c>
      <c r="AM40">
        <v>27887.4</v>
      </c>
      <c r="AN40">
        <v>0</v>
      </c>
      <c r="AO40">
        <v>24505.93</v>
      </c>
      <c r="AP40">
        <v>3038.94</v>
      </c>
      <c r="AQ40">
        <v>46.32</v>
      </c>
      <c r="AR40">
        <v>35.799999999999997</v>
      </c>
      <c r="AS40">
        <v>1332.9</v>
      </c>
      <c r="AT40">
        <v>1.71</v>
      </c>
      <c r="AU40">
        <v>0.04</v>
      </c>
      <c r="AV40">
        <v>0</v>
      </c>
      <c r="AW40">
        <v>1291.54</v>
      </c>
      <c r="AX40">
        <v>674.91</v>
      </c>
      <c r="AY40">
        <v>0</v>
      </c>
      <c r="AZ40">
        <v>0</v>
      </c>
      <c r="BA40">
        <v>0</v>
      </c>
      <c r="BB40">
        <v>5005.3900000000003</v>
      </c>
      <c r="BC40">
        <v>0</v>
      </c>
    </row>
    <row r="41" spans="2:55" x14ac:dyDescent="0.2">
      <c r="B41">
        <v>1</v>
      </c>
      <c r="C41">
        <v>2</v>
      </c>
      <c r="D41">
        <v>48185992</v>
      </c>
      <c r="E41" t="s">
        <v>74</v>
      </c>
      <c r="F41" t="s">
        <v>3</v>
      </c>
      <c r="G41" t="s">
        <v>75</v>
      </c>
      <c r="H41">
        <v>5</v>
      </c>
      <c r="I41">
        <v>0</v>
      </c>
      <c r="J41">
        <v>7</v>
      </c>
      <c r="K41">
        <v>502</v>
      </c>
      <c r="L41">
        <v>10</v>
      </c>
      <c r="M41">
        <v>48221746</v>
      </c>
      <c r="N41">
        <v>1</v>
      </c>
      <c r="O41">
        <v>48154455</v>
      </c>
      <c r="P41">
        <v>0</v>
      </c>
      <c r="Q41">
        <v>0</v>
      </c>
      <c r="R41">
        <v>0</v>
      </c>
      <c r="AH41" t="s">
        <v>33</v>
      </c>
      <c r="AI41">
        <v>7.65</v>
      </c>
      <c r="AJ41">
        <v>597.09</v>
      </c>
      <c r="AK41">
        <v>5984.44</v>
      </c>
      <c r="AL41">
        <v>0</v>
      </c>
      <c r="AM41">
        <v>6589.18</v>
      </c>
      <c r="AN41">
        <v>0</v>
      </c>
      <c r="AO41">
        <v>6216.95</v>
      </c>
      <c r="AP41">
        <v>400.69</v>
      </c>
      <c r="AQ41">
        <v>30.39</v>
      </c>
      <c r="AR41">
        <v>29.22</v>
      </c>
      <c r="AS41">
        <v>108.56</v>
      </c>
      <c r="AT41">
        <v>0.14000000000000001</v>
      </c>
      <c r="AU41">
        <v>0.03</v>
      </c>
      <c r="AV41">
        <v>0</v>
      </c>
      <c r="AW41">
        <v>133.66999999999999</v>
      </c>
      <c r="AX41">
        <v>70.39</v>
      </c>
      <c r="AY41">
        <v>0</v>
      </c>
      <c r="AZ41">
        <v>0</v>
      </c>
      <c r="BA41">
        <v>0</v>
      </c>
      <c r="BB41">
        <v>604.74</v>
      </c>
      <c r="BC41">
        <v>0</v>
      </c>
    </row>
    <row r="42" spans="2:55" x14ac:dyDescent="0.2">
      <c r="B42">
        <v>1</v>
      </c>
      <c r="C42">
        <v>2</v>
      </c>
      <c r="D42">
        <v>48219556</v>
      </c>
      <c r="E42" t="s">
        <v>76</v>
      </c>
      <c r="F42" t="s">
        <v>3</v>
      </c>
      <c r="G42" t="s">
        <v>77</v>
      </c>
      <c r="H42">
        <v>5</v>
      </c>
      <c r="I42">
        <v>0</v>
      </c>
      <c r="J42">
        <v>3</v>
      </c>
      <c r="K42">
        <v>492</v>
      </c>
      <c r="L42">
        <v>10</v>
      </c>
      <c r="M42">
        <v>48219557</v>
      </c>
      <c r="N42">
        <v>1</v>
      </c>
      <c r="O42">
        <v>48154455</v>
      </c>
      <c r="P42">
        <v>0</v>
      </c>
      <c r="Q42">
        <v>0</v>
      </c>
      <c r="R42">
        <v>0</v>
      </c>
      <c r="AH42" t="s">
        <v>33</v>
      </c>
      <c r="AI42">
        <v>4948.5200000000004</v>
      </c>
      <c r="AJ42">
        <v>446.69</v>
      </c>
      <c r="AK42">
        <v>0</v>
      </c>
      <c r="AL42">
        <v>0</v>
      </c>
      <c r="AM42">
        <v>5395.21</v>
      </c>
      <c r="AN42">
        <v>0</v>
      </c>
      <c r="AO42">
        <v>4599.9399999999996</v>
      </c>
      <c r="AP42">
        <v>4993.42</v>
      </c>
      <c r="AQ42">
        <v>138.77000000000001</v>
      </c>
      <c r="AR42">
        <v>84.93</v>
      </c>
      <c r="AS42">
        <v>169.79</v>
      </c>
      <c r="AT42">
        <v>0.21</v>
      </c>
      <c r="AU42">
        <v>0.09</v>
      </c>
      <c r="AV42">
        <v>0</v>
      </c>
      <c r="AW42">
        <v>256.35000000000002</v>
      </c>
      <c r="AX42">
        <v>145.44</v>
      </c>
      <c r="AY42">
        <v>0</v>
      </c>
      <c r="AZ42">
        <v>0</v>
      </c>
      <c r="BA42">
        <v>0</v>
      </c>
      <c r="BB42">
        <v>5395.21</v>
      </c>
      <c r="BC42">
        <v>0</v>
      </c>
    </row>
    <row r="43" spans="2:55" x14ac:dyDescent="0.2">
      <c r="B43">
        <v>1</v>
      </c>
      <c r="C43">
        <v>2</v>
      </c>
      <c r="D43">
        <v>48187538</v>
      </c>
      <c r="E43" t="s">
        <v>78</v>
      </c>
      <c r="F43" t="s">
        <v>3</v>
      </c>
      <c r="G43" t="s">
        <v>79</v>
      </c>
      <c r="H43">
        <v>5</v>
      </c>
      <c r="I43">
        <v>0</v>
      </c>
      <c r="J43">
        <v>8</v>
      </c>
      <c r="K43">
        <v>503</v>
      </c>
      <c r="L43">
        <v>10</v>
      </c>
      <c r="M43">
        <v>48221747</v>
      </c>
      <c r="N43">
        <v>1</v>
      </c>
      <c r="O43">
        <v>48154455</v>
      </c>
      <c r="P43">
        <v>0</v>
      </c>
      <c r="Q43">
        <v>0</v>
      </c>
      <c r="R43">
        <v>0</v>
      </c>
      <c r="AH43" t="s">
        <v>33</v>
      </c>
      <c r="AI43">
        <v>8.39</v>
      </c>
      <c r="AJ43">
        <v>753.9</v>
      </c>
      <c r="AK43">
        <v>18.36</v>
      </c>
      <c r="AL43">
        <v>0</v>
      </c>
      <c r="AM43">
        <v>780.65</v>
      </c>
      <c r="AN43">
        <v>0</v>
      </c>
      <c r="AO43">
        <v>247.54</v>
      </c>
      <c r="AP43">
        <v>448.31</v>
      </c>
      <c r="AQ43">
        <v>4.54</v>
      </c>
      <c r="AR43">
        <v>3.29</v>
      </c>
      <c r="AS43">
        <v>211.3</v>
      </c>
      <c r="AT43">
        <v>0.26</v>
      </c>
      <c r="AU43">
        <v>0</v>
      </c>
      <c r="AV43">
        <v>0</v>
      </c>
      <c r="AW43">
        <v>205.99</v>
      </c>
      <c r="AX43">
        <v>107.99</v>
      </c>
      <c r="AY43">
        <v>0</v>
      </c>
      <c r="AZ43">
        <v>0</v>
      </c>
      <c r="BA43">
        <v>0</v>
      </c>
      <c r="BB43">
        <v>762.29</v>
      </c>
      <c r="BC43">
        <v>0</v>
      </c>
    </row>
    <row r="44" spans="2:55" x14ac:dyDescent="0.2">
      <c r="B44">
        <v>1</v>
      </c>
      <c r="C44">
        <v>2</v>
      </c>
      <c r="D44">
        <v>48220477</v>
      </c>
      <c r="E44" t="s">
        <v>80</v>
      </c>
      <c r="F44" t="s">
        <v>3</v>
      </c>
      <c r="G44" t="s">
        <v>81</v>
      </c>
      <c r="H44">
        <v>5</v>
      </c>
      <c r="I44">
        <v>0</v>
      </c>
      <c r="J44">
        <v>4</v>
      </c>
      <c r="K44">
        <v>493</v>
      </c>
      <c r="L44">
        <v>10</v>
      </c>
      <c r="M44">
        <v>48220478</v>
      </c>
      <c r="N44">
        <v>1</v>
      </c>
      <c r="O44">
        <v>48154455</v>
      </c>
      <c r="P44">
        <v>0</v>
      </c>
      <c r="Q44">
        <v>0</v>
      </c>
      <c r="R44">
        <v>0</v>
      </c>
      <c r="AH44" t="s">
        <v>33</v>
      </c>
      <c r="AI44">
        <v>0</v>
      </c>
      <c r="AJ44">
        <v>74.05</v>
      </c>
      <c r="AK44">
        <v>10100</v>
      </c>
      <c r="AL44">
        <v>0</v>
      </c>
      <c r="AM44">
        <v>10174.049999999999</v>
      </c>
      <c r="AN44">
        <v>0</v>
      </c>
      <c r="AO44">
        <v>10107.23</v>
      </c>
      <c r="AP44">
        <v>35.74</v>
      </c>
      <c r="AQ44">
        <v>0.84</v>
      </c>
      <c r="AR44">
        <v>0.5</v>
      </c>
      <c r="AS44">
        <v>27.16</v>
      </c>
      <c r="AT44">
        <v>0.04</v>
      </c>
      <c r="AU44">
        <v>0</v>
      </c>
      <c r="AV44">
        <v>0</v>
      </c>
      <c r="AW44">
        <v>25.3</v>
      </c>
      <c r="AX44">
        <v>13.01</v>
      </c>
      <c r="AY44">
        <v>0</v>
      </c>
      <c r="AZ44">
        <v>0</v>
      </c>
      <c r="BA44">
        <v>0</v>
      </c>
      <c r="BB44">
        <v>74.05</v>
      </c>
      <c r="BC44">
        <v>0</v>
      </c>
    </row>
    <row r="45" spans="2:55" x14ac:dyDescent="0.2">
      <c r="B45">
        <v>1</v>
      </c>
      <c r="C45">
        <v>2</v>
      </c>
      <c r="D45">
        <v>48220944</v>
      </c>
      <c r="E45" t="s">
        <v>82</v>
      </c>
      <c r="F45" t="s">
        <v>3</v>
      </c>
      <c r="G45" t="s">
        <v>83</v>
      </c>
      <c r="H45">
        <v>5</v>
      </c>
      <c r="I45">
        <v>0</v>
      </c>
      <c r="J45">
        <v>5</v>
      </c>
      <c r="K45">
        <v>494</v>
      </c>
      <c r="L45">
        <v>10</v>
      </c>
      <c r="M45">
        <v>48220945</v>
      </c>
      <c r="N45">
        <v>1</v>
      </c>
      <c r="O45">
        <v>48154455</v>
      </c>
      <c r="P45">
        <v>0</v>
      </c>
      <c r="Q45">
        <v>0</v>
      </c>
      <c r="R45">
        <v>0</v>
      </c>
      <c r="AH45" t="s">
        <v>33</v>
      </c>
      <c r="AI45">
        <v>1071.72</v>
      </c>
      <c r="AJ45">
        <v>0</v>
      </c>
      <c r="AK45">
        <v>0</v>
      </c>
      <c r="AL45">
        <v>0</v>
      </c>
      <c r="AM45">
        <v>1071.72</v>
      </c>
      <c r="AN45">
        <v>0</v>
      </c>
      <c r="AO45">
        <v>680.18</v>
      </c>
      <c r="AP45">
        <v>867.59</v>
      </c>
      <c r="AQ45">
        <v>111.07</v>
      </c>
      <c r="AR45">
        <v>45.49</v>
      </c>
      <c r="AS45">
        <v>30.86</v>
      </c>
      <c r="AT45">
        <v>0.05</v>
      </c>
      <c r="AU45">
        <v>0.05</v>
      </c>
      <c r="AV45">
        <v>0</v>
      </c>
      <c r="AW45">
        <v>108.23</v>
      </c>
      <c r="AX45">
        <v>95.9</v>
      </c>
      <c r="AY45">
        <v>0</v>
      </c>
      <c r="AZ45">
        <v>0</v>
      </c>
      <c r="BA45">
        <v>0</v>
      </c>
      <c r="BB45">
        <v>1071.72</v>
      </c>
      <c r="BC45">
        <v>0</v>
      </c>
    </row>
    <row r="46" spans="2:55" x14ac:dyDescent="0.2">
      <c r="B46">
        <v>1</v>
      </c>
      <c r="E46" t="s">
        <v>3</v>
      </c>
      <c r="F46" t="s">
        <v>84</v>
      </c>
      <c r="G46" t="s">
        <v>85</v>
      </c>
      <c r="H46">
        <v>6</v>
      </c>
      <c r="I46">
        <v>0</v>
      </c>
      <c r="J46">
        <v>0</v>
      </c>
      <c r="K46">
        <v>12</v>
      </c>
      <c r="L46">
        <v>0</v>
      </c>
      <c r="M46">
        <v>0</v>
      </c>
      <c r="N46">
        <v>0</v>
      </c>
      <c r="O46">
        <v>6</v>
      </c>
      <c r="P46">
        <v>0</v>
      </c>
      <c r="Q46">
        <v>0</v>
      </c>
      <c r="R46">
        <v>0</v>
      </c>
      <c r="AH46" t="s">
        <v>3</v>
      </c>
      <c r="AI46">
        <v>28501.62</v>
      </c>
      <c r="AJ46">
        <v>963.15</v>
      </c>
      <c r="AK46">
        <v>9276.18</v>
      </c>
      <c r="AL46">
        <v>0</v>
      </c>
      <c r="AM46">
        <v>38740.949999999997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29464.77</v>
      </c>
      <c r="BC46">
        <v>0</v>
      </c>
    </row>
    <row r="47" spans="2:55" x14ac:dyDescent="0.2">
      <c r="B47">
        <v>1</v>
      </c>
      <c r="C47">
        <v>2</v>
      </c>
      <c r="D47">
        <v>48189413</v>
      </c>
      <c r="E47" t="s">
        <v>86</v>
      </c>
      <c r="F47" t="s">
        <v>3</v>
      </c>
      <c r="G47" t="s">
        <v>87</v>
      </c>
      <c r="H47">
        <v>6</v>
      </c>
      <c r="I47">
        <v>0</v>
      </c>
      <c r="J47">
        <v>1</v>
      </c>
      <c r="K47">
        <v>504</v>
      </c>
      <c r="L47">
        <v>10</v>
      </c>
      <c r="M47">
        <v>48221748</v>
      </c>
      <c r="N47">
        <v>1</v>
      </c>
      <c r="O47">
        <v>48154455</v>
      </c>
      <c r="P47">
        <v>0</v>
      </c>
      <c r="Q47">
        <v>0</v>
      </c>
      <c r="R47">
        <v>0</v>
      </c>
      <c r="AH47" t="s">
        <v>33</v>
      </c>
      <c r="AI47">
        <v>786.02</v>
      </c>
      <c r="AJ47">
        <v>256.64</v>
      </c>
      <c r="AK47">
        <v>1595</v>
      </c>
      <c r="AL47">
        <v>0</v>
      </c>
      <c r="AM47">
        <v>2637.66</v>
      </c>
      <c r="AN47">
        <v>0</v>
      </c>
      <c r="AO47">
        <v>2171.65</v>
      </c>
      <c r="AP47">
        <v>795.07</v>
      </c>
      <c r="AQ47">
        <v>45.1</v>
      </c>
      <c r="AR47">
        <v>36.28</v>
      </c>
      <c r="AS47">
        <v>137.03</v>
      </c>
      <c r="AT47">
        <v>0.19</v>
      </c>
      <c r="AU47">
        <v>0.03</v>
      </c>
      <c r="AV47">
        <v>0</v>
      </c>
      <c r="AW47">
        <v>162.01</v>
      </c>
      <c r="AX47">
        <v>85.58</v>
      </c>
      <c r="AY47">
        <v>0</v>
      </c>
      <c r="AZ47">
        <v>0</v>
      </c>
      <c r="BA47">
        <v>0</v>
      </c>
      <c r="BB47">
        <v>1042.6600000000001</v>
      </c>
      <c r="BC47">
        <v>0</v>
      </c>
    </row>
    <row r="48" spans="2:55" x14ac:dyDescent="0.2">
      <c r="B48">
        <v>1</v>
      </c>
      <c r="C48">
        <v>2</v>
      </c>
      <c r="D48">
        <v>48190404</v>
      </c>
      <c r="E48" t="s">
        <v>88</v>
      </c>
      <c r="F48" t="s">
        <v>3</v>
      </c>
      <c r="G48" t="s">
        <v>89</v>
      </c>
      <c r="H48">
        <v>6</v>
      </c>
      <c r="I48">
        <v>0</v>
      </c>
      <c r="J48">
        <v>2</v>
      </c>
      <c r="K48">
        <v>505</v>
      </c>
      <c r="L48">
        <v>10</v>
      </c>
      <c r="M48">
        <v>48221749</v>
      </c>
      <c r="N48">
        <v>1</v>
      </c>
      <c r="O48">
        <v>48154455</v>
      </c>
      <c r="P48">
        <v>0</v>
      </c>
      <c r="Q48">
        <v>0</v>
      </c>
      <c r="R48">
        <v>0</v>
      </c>
      <c r="AH48" t="s">
        <v>33</v>
      </c>
      <c r="AI48">
        <v>1732.2</v>
      </c>
      <c r="AJ48">
        <v>203.32</v>
      </c>
      <c r="AK48">
        <v>3000</v>
      </c>
      <c r="AL48">
        <v>0</v>
      </c>
      <c r="AM48">
        <v>4935.5200000000004</v>
      </c>
      <c r="AN48">
        <v>0</v>
      </c>
      <c r="AO48">
        <v>4259.43</v>
      </c>
      <c r="AP48">
        <v>1577.91</v>
      </c>
      <c r="AQ48">
        <v>67.13</v>
      </c>
      <c r="AR48">
        <v>62.82</v>
      </c>
      <c r="AS48">
        <v>188.51</v>
      </c>
      <c r="AT48">
        <v>0.27</v>
      </c>
      <c r="AU48">
        <v>7.0000000000000007E-2</v>
      </c>
      <c r="AV48">
        <v>0</v>
      </c>
      <c r="AW48">
        <v>235.12</v>
      </c>
      <c r="AX48">
        <v>122.5</v>
      </c>
      <c r="AY48">
        <v>0</v>
      </c>
      <c r="AZ48">
        <v>0</v>
      </c>
      <c r="BA48">
        <v>0</v>
      </c>
      <c r="BB48">
        <v>1935.52</v>
      </c>
      <c r="BC48">
        <v>0</v>
      </c>
    </row>
    <row r="49" spans="2:55" x14ac:dyDescent="0.2">
      <c r="B49">
        <v>1</v>
      </c>
      <c r="C49">
        <v>2</v>
      </c>
      <c r="D49">
        <v>48191395</v>
      </c>
      <c r="E49" t="s">
        <v>90</v>
      </c>
      <c r="F49" t="s">
        <v>3</v>
      </c>
      <c r="G49" t="s">
        <v>91</v>
      </c>
      <c r="H49">
        <v>6</v>
      </c>
      <c r="I49">
        <v>0</v>
      </c>
      <c r="J49">
        <v>3</v>
      </c>
      <c r="K49">
        <v>506</v>
      </c>
      <c r="L49">
        <v>10</v>
      </c>
      <c r="M49">
        <v>48221750</v>
      </c>
      <c r="N49">
        <v>1</v>
      </c>
      <c r="O49">
        <v>48154455</v>
      </c>
      <c r="P49">
        <v>0</v>
      </c>
      <c r="Q49">
        <v>0</v>
      </c>
      <c r="R49">
        <v>0</v>
      </c>
      <c r="AH49" t="s">
        <v>33</v>
      </c>
      <c r="AI49">
        <v>25149.75</v>
      </c>
      <c r="AJ49">
        <v>239.38</v>
      </c>
      <c r="AK49">
        <v>58.87</v>
      </c>
      <c r="AL49">
        <v>0</v>
      </c>
      <c r="AM49">
        <v>25448</v>
      </c>
      <c r="AN49">
        <v>0</v>
      </c>
      <c r="AO49">
        <v>17585.41</v>
      </c>
      <c r="AP49">
        <v>20729.650000000001</v>
      </c>
      <c r="AQ49">
        <v>561.52</v>
      </c>
      <c r="AR49">
        <v>403.41</v>
      </c>
      <c r="AS49">
        <v>2238.19</v>
      </c>
      <c r="AT49">
        <v>3.05</v>
      </c>
      <c r="AU49">
        <v>0.41</v>
      </c>
      <c r="AV49">
        <v>0</v>
      </c>
      <c r="AW49">
        <v>2909.38</v>
      </c>
      <c r="AX49">
        <v>1750.1</v>
      </c>
      <c r="AY49">
        <v>0</v>
      </c>
      <c r="AZ49">
        <v>0</v>
      </c>
      <c r="BA49">
        <v>0</v>
      </c>
      <c r="BB49">
        <v>25389.13</v>
      </c>
      <c r="BC49">
        <v>0</v>
      </c>
    </row>
    <row r="50" spans="2:55" x14ac:dyDescent="0.2">
      <c r="B50">
        <v>1</v>
      </c>
      <c r="C50">
        <v>2</v>
      </c>
      <c r="D50">
        <v>48195576</v>
      </c>
      <c r="E50" t="s">
        <v>92</v>
      </c>
      <c r="F50" t="s">
        <v>3</v>
      </c>
      <c r="G50" t="s">
        <v>93</v>
      </c>
      <c r="H50">
        <v>6</v>
      </c>
      <c r="I50">
        <v>0</v>
      </c>
      <c r="J50">
        <v>4</v>
      </c>
      <c r="K50">
        <v>507</v>
      </c>
      <c r="L50">
        <v>10</v>
      </c>
      <c r="M50">
        <v>48221751</v>
      </c>
      <c r="N50">
        <v>1</v>
      </c>
      <c r="O50">
        <v>48154455</v>
      </c>
      <c r="P50">
        <v>0</v>
      </c>
      <c r="Q50">
        <v>0</v>
      </c>
      <c r="R50">
        <v>0</v>
      </c>
      <c r="AH50" t="s">
        <v>33</v>
      </c>
      <c r="AI50">
        <v>816.55</v>
      </c>
      <c r="AJ50">
        <v>263.81</v>
      </c>
      <c r="AK50">
        <v>4048</v>
      </c>
      <c r="AL50">
        <v>0</v>
      </c>
      <c r="AM50">
        <v>5128.3599999999997</v>
      </c>
      <c r="AN50">
        <v>0</v>
      </c>
      <c r="AO50">
        <v>4653.5600000000004</v>
      </c>
      <c r="AP50">
        <v>823.74</v>
      </c>
      <c r="AQ50">
        <v>33.58</v>
      </c>
      <c r="AR50">
        <v>35.49</v>
      </c>
      <c r="AS50">
        <v>149.12</v>
      </c>
      <c r="AT50">
        <v>0.2</v>
      </c>
      <c r="AU50">
        <v>0.04</v>
      </c>
      <c r="AV50">
        <v>0</v>
      </c>
      <c r="AW50">
        <v>169.67</v>
      </c>
      <c r="AX50">
        <v>86.95</v>
      </c>
      <c r="AY50">
        <v>0</v>
      </c>
      <c r="AZ50">
        <v>0</v>
      </c>
      <c r="BA50">
        <v>0</v>
      </c>
      <c r="BB50">
        <v>1080.3599999999999</v>
      </c>
      <c r="BC50">
        <v>0</v>
      </c>
    </row>
    <row r="51" spans="2:55" x14ac:dyDescent="0.2">
      <c r="B51">
        <v>1</v>
      </c>
      <c r="C51">
        <v>2</v>
      </c>
      <c r="D51">
        <v>48196535</v>
      </c>
      <c r="E51" t="s">
        <v>94</v>
      </c>
      <c r="F51" t="s">
        <v>3</v>
      </c>
      <c r="G51" t="s">
        <v>95</v>
      </c>
      <c r="H51">
        <v>6</v>
      </c>
      <c r="I51">
        <v>0</v>
      </c>
      <c r="J51">
        <v>5</v>
      </c>
      <c r="K51">
        <v>508</v>
      </c>
      <c r="L51">
        <v>10</v>
      </c>
      <c r="M51">
        <v>48221752</v>
      </c>
      <c r="N51">
        <v>1</v>
      </c>
      <c r="O51">
        <v>48154455</v>
      </c>
      <c r="P51">
        <v>0</v>
      </c>
      <c r="Q51">
        <v>0</v>
      </c>
      <c r="R51">
        <v>0</v>
      </c>
      <c r="AH51" t="s">
        <v>33</v>
      </c>
      <c r="AI51">
        <v>17.100000000000001</v>
      </c>
      <c r="AJ51">
        <v>0</v>
      </c>
      <c r="AK51">
        <v>574.30999999999995</v>
      </c>
      <c r="AL51">
        <v>0</v>
      </c>
      <c r="AM51">
        <v>591.41</v>
      </c>
      <c r="AN51">
        <v>0</v>
      </c>
      <c r="AO51">
        <v>579.67999999999995</v>
      </c>
      <c r="AP51">
        <v>10.46</v>
      </c>
      <c r="AQ51">
        <v>1.55</v>
      </c>
      <c r="AR51">
        <v>1.44</v>
      </c>
      <c r="AS51">
        <v>2.1</v>
      </c>
      <c r="AT51">
        <v>0</v>
      </c>
      <c r="AU51">
        <v>0</v>
      </c>
      <c r="AV51">
        <v>0</v>
      </c>
      <c r="AW51">
        <v>4.04</v>
      </c>
      <c r="AX51">
        <v>2.6</v>
      </c>
      <c r="AY51">
        <v>0</v>
      </c>
      <c r="AZ51">
        <v>0</v>
      </c>
      <c r="BA51">
        <v>0</v>
      </c>
      <c r="BB51">
        <v>17.100000000000001</v>
      </c>
      <c r="BC51">
        <v>0</v>
      </c>
    </row>
    <row r="52" spans="2:55" x14ac:dyDescent="0.2">
      <c r="B52">
        <v>1</v>
      </c>
      <c r="E52" t="s">
        <v>3</v>
      </c>
      <c r="F52" t="s">
        <v>96</v>
      </c>
      <c r="G52" t="s">
        <v>97</v>
      </c>
      <c r="H52">
        <v>7</v>
      </c>
      <c r="I52">
        <v>0</v>
      </c>
      <c r="J52">
        <v>0</v>
      </c>
      <c r="K52">
        <v>13</v>
      </c>
      <c r="L52">
        <v>0</v>
      </c>
      <c r="M52">
        <v>0</v>
      </c>
      <c r="N52">
        <v>0</v>
      </c>
      <c r="O52">
        <v>7</v>
      </c>
      <c r="P52">
        <v>0</v>
      </c>
      <c r="Q52">
        <v>0</v>
      </c>
      <c r="R52">
        <v>0</v>
      </c>
      <c r="AH52" t="s">
        <v>3</v>
      </c>
      <c r="AI52">
        <v>40501.839999999997</v>
      </c>
      <c r="AJ52">
        <v>3866.87</v>
      </c>
      <c r="AK52">
        <v>65.14</v>
      </c>
      <c r="AL52">
        <v>0</v>
      </c>
      <c r="AM52">
        <v>44433.85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44368.71</v>
      </c>
      <c r="BC52">
        <v>0</v>
      </c>
    </row>
    <row r="53" spans="2:55" x14ac:dyDescent="0.2">
      <c r="B53">
        <v>1</v>
      </c>
      <c r="C53">
        <v>2</v>
      </c>
      <c r="D53">
        <v>48201716</v>
      </c>
      <c r="E53" t="s">
        <v>98</v>
      </c>
      <c r="F53" t="s">
        <v>3</v>
      </c>
      <c r="G53" t="s">
        <v>99</v>
      </c>
      <c r="H53">
        <v>7</v>
      </c>
      <c r="I53">
        <v>0</v>
      </c>
      <c r="J53">
        <v>1</v>
      </c>
      <c r="K53">
        <v>509</v>
      </c>
      <c r="L53">
        <v>10</v>
      </c>
      <c r="M53">
        <v>48221745</v>
      </c>
      <c r="N53">
        <v>1</v>
      </c>
      <c r="O53">
        <v>48154455</v>
      </c>
      <c r="P53">
        <v>0</v>
      </c>
      <c r="Q53">
        <v>0</v>
      </c>
      <c r="R53">
        <v>0</v>
      </c>
      <c r="AH53" t="s">
        <v>33</v>
      </c>
      <c r="AI53">
        <v>40501.839999999997</v>
      </c>
      <c r="AJ53">
        <v>3866.87</v>
      </c>
      <c r="AK53">
        <v>65.14</v>
      </c>
      <c r="AL53">
        <v>0</v>
      </c>
      <c r="AM53">
        <v>44433.85</v>
      </c>
      <c r="AN53">
        <v>0</v>
      </c>
      <c r="AO53">
        <v>30970.87</v>
      </c>
      <c r="AP53">
        <v>36638.5</v>
      </c>
      <c r="AQ53">
        <v>2201.9899999999998</v>
      </c>
      <c r="AR53">
        <v>1076.21</v>
      </c>
      <c r="AS53">
        <v>2454.58</v>
      </c>
      <c r="AT53">
        <v>3.54</v>
      </c>
      <c r="AU53">
        <v>1.07</v>
      </c>
      <c r="AV53">
        <v>0</v>
      </c>
      <c r="AW53">
        <v>4352.49</v>
      </c>
      <c r="AX53">
        <v>3377.72</v>
      </c>
      <c r="AY53">
        <v>0</v>
      </c>
      <c r="AZ53">
        <v>0</v>
      </c>
      <c r="BA53">
        <v>0</v>
      </c>
      <c r="BB53">
        <v>44368.71</v>
      </c>
      <c r="BC53">
        <v>0</v>
      </c>
    </row>
    <row r="54" spans="2:55" x14ac:dyDescent="0.2">
      <c r="B54">
        <v>1</v>
      </c>
      <c r="E54" t="s">
        <v>3</v>
      </c>
      <c r="F54" t="s">
        <v>100</v>
      </c>
      <c r="G54" t="s">
        <v>101</v>
      </c>
      <c r="H54">
        <v>8</v>
      </c>
      <c r="I54">
        <v>0</v>
      </c>
      <c r="J54">
        <v>0</v>
      </c>
      <c r="K54">
        <v>60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-1</v>
      </c>
      <c r="T54">
        <v>0</v>
      </c>
      <c r="U54" t="s">
        <v>3</v>
      </c>
      <c r="V54" t="s">
        <v>3</v>
      </c>
      <c r="W54">
        <v>-1</v>
      </c>
      <c r="X54">
        <v>0</v>
      </c>
      <c r="Y54" t="s">
        <v>3</v>
      </c>
      <c r="Z54" t="s">
        <v>3</v>
      </c>
      <c r="AA54">
        <v>-1</v>
      </c>
      <c r="AB54">
        <v>0</v>
      </c>
      <c r="AC54" t="s">
        <v>3</v>
      </c>
      <c r="AD54" t="s">
        <v>3</v>
      </c>
      <c r="AE54">
        <v>0</v>
      </c>
      <c r="AF54">
        <v>0</v>
      </c>
      <c r="AG54">
        <v>0</v>
      </c>
      <c r="AH54" t="s">
        <v>3</v>
      </c>
      <c r="AI54">
        <v>165158.44</v>
      </c>
      <c r="AJ54">
        <v>53219.05</v>
      </c>
      <c r="AK54">
        <v>983593.96</v>
      </c>
      <c r="AL54">
        <v>17543.419999999998</v>
      </c>
      <c r="AM54">
        <v>1219514.8700000001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218377.49</v>
      </c>
      <c r="BC54">
        <v>0</v>
      </c>
    </row>
    <row r="55" spans="2:55" x14ac:dyDescent="0.2">
      <c r="B55">
        <v>1</v>
      </c>
      <c r="E55" t="s">
        <v>3</v>
      </c>
      <c r="F55" t="s">
        <v>102</v>
      </c>
      <c r="G55" t="s">
        <v>101</v>
      </c>
      <c r="H55">
        <v>8</v>
      </c>
      <c r="I55">
        <v>1</v>
      </c>
      <c r="J55">
        <v>0</v>
      </c>
      <c r="K55">
        <v>465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-1</v>
      </c>
      <c r="T55">
        <v>0</v>
      </c>
      <c r="U55" t="s">
        <v>3</v>
      </c>
      <c r="V55" t="s">
        <v>3</v>
      </c>
      <c r="W55">
        <v>-1</v>
      </c>
      <c r="X55">
        <v>0</v>
      </c>
      <c r="Y55" t="s">
        <v>3</v>
      </c>
      <c r="Z55" t="s">
        <v>3</v>
      </c>
      <c r="AA55">
        <v>-1</v>
      </c>
      <c r="AB55">
        <v>0</v>
      </c>
      <c r="AC55" t="s">
        <v>3</v>
      </c>
      <c r="AD55" t="s">
        <v>3</v>
      </c>
      <c r="AE55">
        <v>0</v>
      </c>
      <c r="AF55">
        <v>0</v>
      </c>
      <c r="AG55">
        <v>0</v>
      </c>
      <c r="AH55" t="s">
        <v>12</v>
      </c>
      <c r="AI55">
        <v>165158.44</v>
      </c>
      <c r="AJ55">
        <v>53219.05</v>
      </c>
      <c r="AK55">
        <v>983593.96</v>
      </c>
      <c r="AL55">
        <v>17543.419999999998</v>
      </c>
      <c r="AM55">
        <v>1219514.8700000001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218377.49</v>
      </c>
      <c r="BC55">
        <v>0</v>
      </c>
    </row>
    <row r="56" spans="2:55" x14ac:dyDescent="0.2">
      <c r="B56">
        <v>1</v>
      </c>
      <c r="E56" t="s">
        <v>3</v>
      </c>
      <c r="F56" t="s">
        <v>103</v>
      </c>
      <c r="G56" t="s">
        <v>104</v>
      </c>
      <c r="H56">
        <v>9</v>
      </c>
      <c r="I56">
        <v>0</v>
      </c>
      <c r="J56">
        <v>0</v>
      </c>
      <c r="K56">
        <v>14</v>
      </c>
      <c r="L56">
        <v>0</v>
      </c>
      <c r="M56">
        <v>0</v>
      </c>
      <c r="N56">
        <v>0</v>
      </c>
      <c r="O56">
        <v>8</v>
      </c>
      <c r="P56">
        <v>0</v>
      </c>
      <c r="Q56">
        <v>0</v>
      </c>
      <c r="R56">
        <v>0</v>
      </c>
      <c r="S56">
        <v>-1</v>
      </c>
      <c r="T56">
        <v>0</v>
      </c>
      <c r="U56" t="s">
        <v>3</v>
      </c>
      <c r="V56" t="s">
        <v>3</v>
      </c>
      <c r="AF56">
        <v>0</v>
      </c>
      <c r="AH56" t="s">
        <v>3</v>
      </c>
      <c r="AI56">
        <v>6441.18</v>
      </c>
      <c r="AJ56">
        <v>2075.54</v>
      </c>
      <c r="AK56">
        <v>0</v>
      </c>
      <c r="AL56">
        <v>0</v>
      </c>
      <c r="AM56">
        <v>8516.7199999999993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8516.7199999999993</v>
      </c>
      <c r="BC56">
        <v>0</v>
      </c>
    </row>
    <row r="57" spans="2:55" x14ac:dyDescent="0.2">
      <c r="B57">
        <v>0</v>
      </c>
      <c r="E57" t="s">
        <v>3</v>
      </c>
      <c r="F57" t="s">
        <v>105</v>
      </c>
      <c r="G57" t="s">
        <v>106</v>
      </c>
      <c r="H57">
        <v>9</v>
      </c>
      <c r="I57">
        <v>2</v>
      </c>
      <c r="J57">
        <v>0</v>
      </c>
      <c r="K57">
        <v>15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-1</v>
      </c>
      <c r="T57">
        <v>0</v>
      </c>
      <c r="U57" t="s">
        <v>3</v>
      </c>
      <c r="V57" t="s">
        <v>3</v>
      </c>
      <c r="AF57">
        <v>0</v>
      </c>
      <c r="AH57" t="s">
        <v>107</v>
      </c>
      <c r="AI57">
        <v>6441.18</v>
      </c>
      <c r="AJ57">
        <v>2075.54</v>
      </c>
      <c r="AK57">
        <v>0</v>
      </c>
      <c r="AL57">
        <v>0</v>
      </c>
      <c r="AM57">
        <v>8516.7199999999993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8516.7199999999993</v>
      </c>
      <c r="BC57">
        <v>0</v>
      </c>
    </row>
    <row r="58" spans="2:55" x14ac:dyDescent="0.2">
      <c r="B58">
        <v>1</v>
      </c>
      <c r="E58" t="s">
        <v>3</v>
      </c>
      <c r="F58" t="s">
        <v>108</v>
      </c>
      <c r="G58" t="s">
        <v>109</v>
      </c>
      <c r="H58">
        <v>10</v>
      </c>
      <c r="I58">
        <v>0</v>
      </c>
      <c r="J58">
        <v>0</v>
      </c>
      <c r="K58">
        <v>61</v>
      </c>
      <c r="L58">
        <v>9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-1</v>
      </c>
      <c r="T58">
        <v>0</v>
      </c>
      <c r="U58" t="s">
        <v>3</v>
      </c>
      <c r="V58" t="s">
        <v>3</v>
      </c>
      <c r="W58">
        <v>-1</v>
      </c>
      <c r="X58">
        <v>0</v>
      </c>
      <c r="Y58" t="s">
        <v>3</v>
      </c>
      <c r="Z58" t="s">
        <v>3</v>
      </c>
      <c r="AA58">
        <v>-1</v>
      </c>
      <c r="AB58">
        <v>0</v>
      </c>
      <c r="AC58" t="s">
        <v>3</v>
      </c>
      <c r="AD58" t="s">
        <v>3</v>
      </c>
      <c r="AE58">
        <v>0</v>
      </c>
      <c r="AF58">
        <v>0</v>
      </c>
      <c r="AG58">
        <v>0</v>
      </c>
      <c r="AH58" t="s">
        <v>3</v>
      </c>
      <c r="AI58">
        <v>171599.62</v>
      </c>
      <c r="AJ58">
        <v>55294.59</v>
      </c>
      <c r="AK58">
        <v>983593.96</v>
      </c>
      <c r="AL58">
        <v>17543.419999999998</v>
      </c>
      <c r="AM58">
        <v>1228031.5900000001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226894.21</v>
      </c>
      <c r="BC58">
        <v>0</v>
      </c>
    </row>
    <row r="59" spans="2:55" x14ac:dyDescent="0.2">
      <c r="B59">
        <v>1</v>
      </c>
      <c r="E59" t="s">
        <v>3</v>
      </c>
      <c r="F59" t="s">
        <v>110</v>
      </c>
      <c r="G59" t="s">
        <v>109</v>
      </c>
      <c r="H59">
        <v>10</v>
      </c>
      <c r="I59">
        <v>1</v>
      </c>
      <c r="J59">
        <v>0</v>
      </c>
      <c r="K59">
        <v>470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-1</v>
      </c>
      <c r="T59">
        <v>0</v>
      </c>
      <c r="U59" t="s">
        <v>3</v>
      </c>
      <c r="V59" t="s">
        <v>3</v>
      </c>
      <c r="W59">
        <v>-1</v>
      </c>
      <c r="X59">
        <v>0</v>
      </c>
      <c r="Y59" t="s">
        <v>3</v>
      </c>
      <c r="Z59" t="s">
        <v>3</v>
      </c>
      <c r="AA59">
        <v>-1</v>
      </c>
      <c r="AB59">
        <v>0</v>
      </c>
      <c r="AC59" t="s">
        <v>3</v>
      </c>
      <c r="AD59" t="s">
        <v>3</v>
      </c>
      <c r="AE59">
        <v>0</v>
      </c>
      <c r="AF59">
        <v>0</v>
      </c>
      <c r="AG59">
        <v>0</v>
      </c>
      <c r="AH59" t="s">
        <v>12</v>
      </c>
      <c r="AI59">
        <v>171599.62</v>
      </c>
      <c r="AJ59">
        <v>55294.59</v>
      </c>
      <c r="AK59">
        <v>983593.96</v>
      </c>
      <c r="AL59">
        <v>17543.419999999998</v>
      </c>
      <c r="AM59">
        <v>1228031.5900000001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226894.21</v>
      </c>
      <c r="BC59">
        <v>0</v>
      </c>
    </row>
    <row r="60" spans="2:55" x14ac:dyDescent="0.2">
      <c r="B60">
        <v>1</v>
      </c>
      <c r="E60" t="s">
        <v>3</v>
      </c>
      <c r="F60" t="s">
        <v>111</v>
      </c>
      <c r="G60" t="s">
        <v>112</v>
      </c>
      <c r="H60">
        <v>11</v>
      </c>
      <c r="I60">
        <v>0</v>
      </c>
      <c r="J60">
        <v>0</v>
      </c>
      <c r="K60">
        <v>16</v>
      </c>
      <c r="L60">
        <v>0</v>
      </c>
      <c r="M60">
        <v>0</v>
      </c>
      <c r="N60">
        <v>0</v>
      </c>
      <c r="O60">
        <v>9</v>
      </c>
      <c r="P60">
        <v>0</v>
      </c>
      <c r="Q60">
        <v>0</v>
      </c>
      <c r="R60">
        <v>0</v>
      </c>
      <c r="S60">
        <v>-1</v>
      </c>
      <c r="T60">
        <v>0</v>
      </c>
      <c r="U60" t="s">
        <v>3</v>
      </c>
      <c r="V60" t="s">
        <v>3</v>
      </c>
      <c r="W60">
        <v>-1</v>
      </c>
      <c r="X60">
        <v>0</v>
      </c>
      <c r="Y60" t="s">
        <v>3</v>
      </c>
      <c r="Z60" t="s">
        <v>3</v>
      </c>
      <c r="AA60">
        <v>-1</v>
      </c>
      <c r="AB60">
        <v>0</v>
      </c>
      <c r="AC60" t="s">
        <v>3</v>
      </c>
      <c r="AD60" t="s">
        <v>3</v>
      </c>
      <c r="AE60">
        <v>0</v>
      </c>
      <c r="AF60">
        <v>0</v>
      </c>
      <c r="AG60">
        <v>0</v>
      </c>
      <c r="AH60" t="s">
        <v>3</v>
      </c>
      <c r="AI60">
        <v>3603.59</v>
      </c>
      <c r="AJ60">
        <v>1161.19</v>
      </c>
      <c r="AK60">
        <v>0</v>
      </c>
      <c r="AL60">
        <v>97586.11</v>
      </c>
      <c r="AM60">
        <v>102350.89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4764.78</v>
      </c>
      <c r="BC60">
        <v>0</v>
      </c>
    </row>
    <row r="61" spans="2:55" x14ac:dyDescent="0.2">
      <c r="B61">
        <v>1</v>
      </c>
      <c r="C61">
        <v>2</v>
      </c>
      <c r="D61">
        <v>48202292</v>
      </c>
      <c r="E61" t="s">
        <v>113</v>
      </c>
      <c r="F61" t="s">
        <v>3</v>
      </c>
      <c r="G61" t="s">
        <v>114</v>
      </c>
      <c r="H61">
        <v>11</v>
      </c>
      <c r="I61">
        <v>0</v>
      </c>
      <c r="J61">
        <v>1</v>
      </c>
      <c r="K61">
        <v>510</v>
      </c>
      <c r="L61">
        <v>10</v>
      </c>
      <c r="M61">
        <v>48221744</v>
      </c>
      <c r="N61">
        <v>1</v>
      </c>
      <c r="O61">
        <v>48154455</v>
      </c>
      <c r="P61">
        <v>0</v>
      </c>
      <c r="Q61">
        <v>0</v>
      </c>
      <c r="R61">
        <v>0</v>
      </c>
      <c r="S61">
        <v>-1</v>
      </c>
      <c r="T61">
        <v>0</v>
      </c>
      <c r="U61" t="s">
        <v>3</v>
      </c>
      <c r="V61" t="s">
        <v>3</v>
      </c>
      <c r="W61">
        <v>-1</v>
      </c>
      <c r="X61">
        <v>0</v>
      </c>
      <c r="Y61" t="s">
        <v>3</v>
      </c>
      <c r="Z61" t="s">
        <v>3</v>
      </c>
      <c r="AA61">
        <v>-1</v>
      </c>
      <c r="AB61">
        <v>0</v>
      </c>
      <c r="AC61" t="s">
        <v>3</v>
      </c>
      <c r="AD61" t="s">
        <v>3</v>
      </c>
      <c r="AE61">
        <v>0</v>
      </c>
      <c r="AF61">
        <v>0</v>
      </c>
      <c r="AG61">
        <v>0</v>
      </c>
      <c r="AH61" t="s">
        <v>33</v>
      </c>
      <c r="AI61">
        <v>0</v>
      </c>
      <c r="AJ61">
        <v>0</v>
      </c>
      <c r="AK61">
        <v>0</v>
      </c>
      <c r="AL61">
        <v>97542.720000000001</v>
      </c>
      <c r="AM61">
        <v>97542.720000000001</v>
      </c>
      <c r="AN61">
        <v>0</v>
      </c>
      <c r="AO61">
        <v>0</v>
      </c>
      <c r="AP61">
        <v>46448.91</v>
      </c>
      <c r="AQ61">
        <v>0</v>
      </c>
      <c r="AR61">
        <v>0</v>
      </c>
      <c r="AS61">
        <v>46448.91</v>
      </c>
      <c r="AT61">
        <v>38.979999999999997</v>
      </c>
      <c r="AU61">
        <v>0</v>
      </c>
      <c r="AV61">
        <v>0</v>
      </c>
      <c r="AW61">
        <v>34372.199999999997</v>
      </c>
      <c r="AX61">
        <v>16721.599999999999</v>
      </c>
      <c r="AY61">
        <v>0</v>
      </c>
      <c r="AZ61">
        <v>0</v>
      </c>
      <c r="BA61">
        <v>0</v>
      </c>
      <c r="BB61">
        <v>0</v>
      </c>
      <c r="BC61">
        <v>0</v>
      </c>
    </row>
    <row r="62" spans="2:55" x14ac:dyDescent="0.2">
      <c r="B62">
        <v>1</v>
      </c>
      <c r="E62" t="s">
        <v>115</v>
      </c>
      <c r="F62" t="s">
        <v>116</v>
      </c>
      <c r="G62" t="s">
        <v>117</v>
      </c>
      <c r="H62">
        <v>11</v>
      </c>
      <c r="I62">
        <v>4</v>
      </c>
      <c r="J62">
        <v>0</v>
      </c>
      <c r="K62">
        <v>466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-1</v>
      </c>
      <c r="T62">
        <v>0</v>
      </c>
      <c r="U62" t="s">
        <v>3</v>
      </c>
      <c r="V62" t="s">
        <v>3</v>
      </c>
      <c r="W62">
        <v>-1</v>
      </c>
      <c r="X62">
        <v>0</v>
      </c>
      <c r="Y62" t="s">
        <v>3</v>
      </c>
      <c r="Z62" t="s">
        <v>3</v>
      </c>
      <c r="AA62">
        <v>-1</v>
      </c>
      <c r="AB62">
        <v>0</v>
      </c>
      <c r="AC62" t="s">
        <v>3</v>
      </c>
      <c r="AD62" t="s">
        <v>3</v>
      </c>
      <c r="AE62">
        <v>0</v>
      </c>
      <c r="AF62">
        <v>0</v>
      </c>
      <c r="AG62">
        <v>0</v>
      </c>
      <c r="AH62" t="s">
        <v>12</v>
      </c>
      <c r="AI62">
        <v>3603.59</v>
      </c>
      <c r="AJ62">
        <v>1161.19</v>
      </c>
      <c r="AK62">
        <v>0</v>
      </c>
      <c r="AL62">
        <v>0</v>
      </c>
      <c r="AM62">
        <v>4764.78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4764.78</v>
      </c>
      <c r="BC62">
        <v>0</v>
      </c>
    </row>
    <row r="63" spans="2:55" x14ac:dyDescent="0.2">
      <c r="B63">
        <v>1</v>
      </c>
      <c r="E63" t="s">
        <v>118</v>
      </c>
      <c r="F63" t="s">
        <v>119</v>
      </c>
      <c r="G63" t="s">
        <v>120</v>
      </c>
      <c r="H63">
        <v>11</v>
      </c>
      <c r="I63">
        <v>1</v>
      </c>
      <c r="J63">
        <v>0</v>
      </c>
      <c r="K63">
        <v>467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-1</v>
      </c>
      <c r="T63">
        <v>0</v>
      </c>
      <c r="U63" t="s">
        <v>3</v>
      </c>
      <c r="V63" t="s">
        <v>3</v>
      </c>
      <c r="W63">
        <v>-1</v>
      </c>
      <c r="X63">
        <v>0</v>
      </c>
      <c r="Y63" t="s">
        <v>3</v>
      </c>
      <c r="Z63" t="s">
        <v>3</v>
      </c>
      <c r="AA63">
        <v>-1</v>
      </c>
      <c r="AB63">
        <v>0</v>
      </c>
      <c r="AC63" t="s">
        <v>3</v>
      </c>
      <c r="AD63" t="s">
        <v>3</v>
      </c>
      <c r="AE63">
        <v>0</v>
      </c>
      <c r="AF63">
        <v>0</v>
      </c>
      <c r="AG63">
        <v>0</v>
      </c>
      <c r="AH63" t="s">
        <v>12</v>
      </c>
      <c r="AI63">
        <v>0</v>
      </c>
      <c r="AJ63">
        <v>0</v>
      </c>
      <c r="AK63">
        <v>0</v>
      </c>
      <c r="AL63">
        <v>0.03</v>
      </c>
      <c r="AM63">
        <v>0.03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</row>
    <row r="64" spans="2:55" x14ac:dyDescent="0.2">
      <c r="B64">
        <v>1</v>
      </c>
      <c r="E64" t="s">
        <v>121</v>
      </c>
      <c r="F64" t="s">
        <v>122</v>
      </c>
      <c r="G64" t="s">
        <v>123</v>
      </c>
      <c r="H64">
        <v>11</v>
      </c>
      <c r="I64">
        <v>2</v>
      </c>
      <c r="J64">
        <v>0</v>
      </c>
      <c r="K64">
        <v>468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-1</v>
      </c>
      <c r="T64">
        <v>0</v>
      </c>
      <c r="U64" t="s">
        <v>3</v>
      </c>
      <c r="V64" t="s">
        <v>3</v>
      </c>
      <c r="W64">
        <v>-1</v>
      </c>
      <c r="X64">
        <v>0</v>
      </c>
      <c r="Y64" t="s">
        <v>3</v>
      </c>
      <c r="Z64" t="s">
        <v>3</v>
      </c>
      <c r="AA64">
        <v>-1</v>
      </c>
      <c r="AB64">
        <v>0</v>
      </c>
      <c r="AC64" t="s">
        <v>3</v>
      </c>
      <c r="AD64" t="s">
        <v>3</v>
      </c>
      <c r="AE64">
        <v>0</v>
      </c>
      <c r="AF64">
        <v>0</v>
      </c>
      <c r="AG64">
        <v>0</v>
      </c>
      <c r="AH64" t="s">
        <v>12</v>
      </c>
      <c r="AI64">
        <v>0</v>
      </c>
      <c r="AJ64">
        <v>0</v>
      </c>
      <c r="AK64">
        <v>0</v>
      </c>
      <c r="AL64">
        <v>0.01</v>
      </c>
      <c r="AM64">
        <v>0.01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</row>
    <row r="65" spans="2:55" x14ac:dyDescent="0.2">
      <c r="B65">
        <v>1</v>
      </c>
      <c r="E65" t="s">
        <v>124</v>
      </c>
      <c r="F65" t="s">
        <v>125</v>
      </c>
      <c r="G65" t="s">
        <v>126</v>
      </c>
      <c r="H65">
        <v>11</v>
      </c>
      <c r="I65">
        <v>3</v>
      </c>
      <c r="J65">
        <v>0</v>
      </c>
      <c r="K65">
        <v>469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-1</v>
      </c>
      <c r="T65">
        <v>0</v>
      </c>
      <c r="U65" t="s">
        <v>3</v>
      </c>
      <c r="V65" t="s">
        <v>3</v>
      </c>
      <c r="W65">
        <v>-1</v>
      </c>
      <c r="X65">
        <v>0</v>
      </c>
      <c r="Y65" t="s">
        <v>3</v>
      </c>
      <c r="Z65" t="s">
        <v>3</v>
      </c>
      <c r="AA65">
        <v>-1</v>
      </c>
      <c r="AB65">
        <v>0</v>
      </c>
      <c r="AC65" t="s">
        <v>3</v>
      </c>
      <c r="AD65" t="s">
        <v>3</v>
      </c>
      <c r="AE65">
        <v>0</v>
      </c>
      <c r="AF65">
        <v>0</v>
      </c>
      <c r="AG65">
        <v>0</v>
      </c>
      <c r="AH65" t="s">
        <v>12</v>
      </c>
      <c r="AI65">
        <v>0</v>
      </c>
      <c r="AJ65">
        <v>0</v>
      </c>
      <c r="AK65">
        <v>0</v>
      </c>
      <c r="AL65">
        <v>43.35</v>
      </c>
      <c r="AM65">
        <v>43.35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</row>
    <row r="66" spans="2:55" x14ac:dyDescent="0.2">
      <c r="B66">
        <v>1</v>
      </c>
      <c r="E66" t="s">
        <v>3</v>
      </c>
      <c r="F66" t="s">
        <v>127</v>
      </c>
      <c r="G66" t="s">
        <v>128</v>
      </c>
      <c r="H66">
        <v>13</v>
      </c>
      <c r="I66">
        <v>0</v>
      </c>
      <c r="J66">
        <v>0</v>
      </c>
      <c r="K66">
        <v>62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-1</v>
      </c>
      <c r="T66">
        <v>0</v>
      </c>
      <c r="U66" t="s">
        <v>3</v>
      </c>
      <c r="V66" t="s">
        <v>3</v>
      </c>
      <c r="W66">
        <v>-1</v>
      </c>
      <c r="X66">
        <v>0</v>
      </c>
      <c r="Y66" t="s">
        <v>3</v>
      </c>
      <c r="Z66" t="s">
        <v>3</v>
      </c>
      <c r="AA66">
        <v>-1</v>
      </c>
      <c r="AB66">
        <v>0</v>
      </c>
      <c r="AC66" t="s">
        <v>3</v>
      </c>
      <c r="AD66" t="s">
        <v>3</v>
      </c>
      <c r="AE66">
        <v>0</v>
      </c>
      <c r="AF66">
        <v>0</v>
      </c>
      <c r="AG66">
        <v>0</v>
      </c>
      <c r="AH66" t="s">
        <v>3</v>
      </c>
      <c r="AI66">
        <v>175203.21</v>
      </c>
      <c r="AJ66">
        <v>56455.78</v>
      </c>
      <c r="AK66">
        <v>983593.96</v>
      </c>
      <c r="AL66">
        <v>115129.53</v>
      </c>
      <c r="AM66">
        <v>1330382.48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231658.99</v>
      </c>
      <c r="BC66">
        <v>0</v>
      </c>
    </row>
    <row r="67" spans="2:55" x14ac:dyDescent="0.2">
      <c r="B67">
        <v>0</v>
      </c>
      <c r="E67" t="s">
        <v>3</v>
      </c>
      <c r="F67" t="s">
        <v>129</v>
      </c>
      <c r="G67" t="s">
        <v>128</v>
      </c>
      <c r="H67">
        <v>13</v>
      </c>
      <c r="I67">
        <v>1</v>
      </c>
      <c r="J67">
        <v>0</v>
      </c>
      <c r="K67">
        <v>65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-1</v>
      </c>
      <c r="T67">
        <v>0</v>
      </c>
      <c r="U67" t="s">
        <v>3</v>
      </c>
      <c r="V67" t="s">
        <v>3</v>
      </c>
      <c r="W67">
        <v>-1</v>
      </c>
      <c r="X67">
        <v>0</v>
      </c>
      <c r="Y67" t="s">
        <v>3</v>
      </c>
      <c r="Z67" t="s">
        <v>3</v>
      </c>
      <c r="AA67">
        <v>-1</v>
      </c>
      <c r="AB67">
        <v>0</v>
      </c>
      <c r="AC67" t="s">
        <v>3</v>
      </c>
      <c r="AD67" t="s">
        <v>3</v>
      </c>
      <c r="AE67">
        <v>0</v>
      </c>
      <c r="AF67">
        <v>0</v>
      </c>
      <c r="AG67">
        <v>0</v>
      </c>
      <c r="AH67" t="s">
        <v>12</v>
      </c>
      <c r="AI67">
        <v>175203.21</v>
      </c>
      <c r="AJ67">
        <v>56455.78</v>
      </c>
      <c r="AK67">
        <v>983593.96</v>
      </c>
      <c r="AL67">
        <v>115129.53</v>
      </c>
      <c r="AM67">
        <v>1330382.48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231658.99</v>
      </c>
      <c r="BC67">
        <v>0</v>
      </c>
    </row>
    <row r="68" spans="2:55" x14ac:dyDescent="0.2">
      <c r="B68">
        <v>1</v>
      </c>
      <c r="E68" t="s">
        <v>3</v>
      </c>
      <c r="F68" t="s">
        <v>130</v>
      </c>
      <c r="G68" t="s">
        <v>131</v>
      </c>
      <c r="H68">
        <v>14</v>
      </c>
      <c r="I68">
        <v>0</v>
      </c>
      <c r="J68">
        <v>0</v>
      </c>
      <c r="K68">
        <v>43</v>
      </c>
      <c r="L68">
        <v>0</v>
      </c>
      <c r="M68">
        <v>0</v>
      </c>
      <c r="N68">
        <v>0</v>
      </c>
      <c r="O68">
        <v>10</v>
      </c>
      <c r="P68">
        <v>0</v>
      </c>
      <c r="Q68">
        <v>0</v>
      </c>
      <c r="R68">
        <v>0</v>
      </c>
      <c r="S68">
        <v>-1</v>
      </c>
      <c r="T68">
        <v>0</v>
      </c>
      <c r="U68" t="s">
        <v>3</v>
      </c>
      <c r="V68" t="s">
        <v>3</v>
      </c>
      <c r="W68">
        <v>-1</v>
      </c>
      <c r="X68">
        <v>0</v>
      </c>
      <c r="Y68" t="s">
        <v>3</v>
      </c>
      <c r="Z68" t="s">
        <v>3</v>
      </c>
      <c r="AA68">
        <v>-1</v>
      </c>
      <c r="AB68">
        <v>0</v>
      </c>
      <c r="AC68" t="s">
        <v>3</v>
      </c>
      <c r="AD68" t="s">
        <v>3</v>
      </c>
      <c r="AE68">
        <v>0</v>
      </c>
      <c r="AF68">
        <v>0</v>
      </c>
      <c r="AG68">
        <v>0</v>
      </c>
      <c r="AH68" t="s">
        <v>3</v>
      </c>
      <c r="AI68">
        <v>0</v>
      </c>
      <c r="AJ68">
        <v>0</v>
      </c>
      <c r="AK68">
        <v>0</v>
      </c>
      <c r="AL68">
        <v>74431.16</v>
      </c>
      <c r="AM68">
        <v>74431.16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</row>
    <row r="69" spans="2:55" x14ac:dyDescent="0.2">
      <c r="B69">
        <v>1</v>
      </c>
      <c r="E69" t="s">
        <v>132</v>
      </c>
      <c r="F69" t="s">
        <v>133</v>
      </c>
      <c r="G69" t="s">
        <v>134</v>
      </c>
      <c r="H69">
        <v>14</v>
      </c>
      <c r="I69">
        <v>2</v>
      </c>
      <c r="J69">
        <v>0</v>
      </c>
      <c r="K69">
        <v>472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-1</v>
      </c>
      <c r="T69">
        <v>0</v>
      </c>
      <c r="U69" t="s">
        <v>3</v>
      </c>
      <c r="V69" t="s">
        <v>3</v>
      </c>
      <c r="W69">
        <v>-1</v>
      </c>
      <c r="X69">
        <v>0</v>
      </c>
      <c r="Y69" t="s">
        <v>3</v>
      </c>
      <c r="Z69" t="s">
        <v>3</v>
      </c>
      <c r="AA69">
        <v>-1</v>
      </c>
      <c r="AB69">
        <v>0</v>
      </c>
      <c r="AC69" t="s">
        <v>3</v>
      </c>
      <c r="AD69" t="s">
        <v>3</v>
      </c>
      <c r="AE69">
        <v>0</v>
      </c>
      <c r="AF69">
        <v>0</v>
      </c>
      <c r="AG69">
        <v>0</v>
      </c>
      <c r="AH69" t="s">
        <v>12</v>
      </c>
      <c r="AI69">
        <v>0</v>
      </c>
      <c r="AJ69">
        <v>0</v>
      </c>
      <c r="AK69">
        <v>0</v>
      </c>
      <c r="AL69">
        <v>54874.54</v>
      </c>
      <c r="AM69">
        <v>54874.54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</row>
    <row r="70" spans="2:55" x14ac:dyDescent="0.2">
      <c r="B70">
        <v>1</v>
      </c>
      <c r="E70" t="s">
        <v>135</v>
      </c>
      <c r="F70" t="s">
        <v>136</v>
      </c>
      <c r="G70" t="s">
        <v>137</v>
      </c>
      <c r="H70">
        <v>14</v>
      </c>
      <c r="I70">
        <v>3</v>
      </c>
      <c r="J70">
        <v>0</v>
      </c>
      <c r="K70">
        <v>471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-1</v>
      </c>
      <c r="T70">
        <v>0</v>
      </c>
      <c r="U70" t="s">
        <v>3</v>
      </c>
      <c r="V70" t="s">
        <v>3</v>
      </c>
      <c r="W70">
        <v>-1</v>
      </c>
      <c r="X70">
        <v>0</v>
      </c>
      <c r="Y70" t="s">
        <v>3</v>
      </c>
      <c r="Z70" t="s">
        <v>3</v>
      </c>
      <c r="AA70">
        <v>-1</v>
      </c>
      <c r="AB70">
        <v>0</v>
      </c>
      <c r="AC70" t="s">
        <v>3</v>
      </c>
      <c r="AD70" t="s">
        <v>3</v>
      </c>
      <c r="AE70">
        <v>0</v>
      </c>
      <c r="AF70">
        <v>0</v>
      </c>
      <c r="AG70">
        <v>0</v>
      </c>
      <c r="AH70" t="s">
        <v>12</v>
      </c>
      <c r="AI70">
        <v>0</v>
      </c>
      <c r="AJ70">
        <v>0</v>
      </c>
      <c r="AK70">
        <v>0</v>
      </c>
      <c r="AL70">
        <v>19556.62</v>
      </c>
      <c r="AM70">
        <v>19556.62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</row>
    <row r="71" spans="2:55" x14ac:dyDescent="0.2">
      <c r="B71">
        <v>1</v>
      </c>
      <c r="E71" t="s">
        <v>3</v>
      </c>
      <c r="F71" t="s">
        <v>138</v>
      </c>
      <c r="G71" t="s">
        <v>139</v>
      </c>
      <c r="H71">
        <v>16</v>
      </c>
      <c r="I71">
        <v>0</v>
      </c>
      <c r="J71">
        <v>0</v>
      </c>
      <c r="K71">
        <v>46</v>
      </c>
      <c r="L71">
        <v>0</v>
      </c>
      <c r="M71">
        <v>0</v>
      </c>
      <c r="N71">
        <v>0</v>
      </c>
      <c r="O71">
        <v>11</v>
      </c>
      <c r="P71">
        <v>0</v>
      </c>
      <c r="Q71">
        <v>0</v>
      </c>
      <c r="R71">
        <v>0</v>
      </c>
      <c r="S71">
        <v>-1</v>
      </c>
      <c r="T71">
        <v>0</v>
      </c>
      <c r="U71" t="s">
        <v>3</v>
      </c>
      <c r="V71" t="s">
        <v>3</v>
      </c>
      <c r="W71">
        <v>-1</v>
      </c>
      <c r="X71">
        <v>0</v>
      </c>
      <c r="Y71" t="s">
        <v>3</v>
      </c>
      <c r="Z71" t="s">
        <v>3</v>
      </c>
      <c r="AA71">
        <v>-1</v>
      </c>
      <c r="AB71">
        <v>0</v>
      </c>
      <c r="AC71" t="s">
        <v>3</v>
      </c>
      <c r="AD71" t="s">
        <v>3</v>
      </c>
      <c r="AE71">
        <v>0</v>
      </c>
      <c r="AF71">
        <v>0</v>
      </c>
      <c r="AG71">
        <v>0</v>
      </c>
      <c r="AH71" t="s">
        <v>3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</row>
    <row r="72" spans="2:55" x14ac:dyDescent="0.2">
      <c r="B72">
        <v>1</v>
      </c>
      <c r="E72" t="s">
        <v>3</v>
      </c>
      <c r="F72" t="s">
        <v>140</v>
      </c>
      <c r="G72" t="s">
        <v>141</v>
      </c>
      <c r="H72">
        <v>17</v>
      </c>
      <c r="I72">
        <v>0</v>
      </c>
      <c r="J72">
        <v>0</v>
      </c>
      <c r="K72">
        <v>47</v>
      </c>
      <c r="L72">
        <v>0</v>
      </c>
      <c r="M72">
        <v>0</v>
      </c>
      <c r="N72">
        <v>0</v>
      </c>
      <c r="O72">
        <v>12</v>
      </c>
      <c r="P72">
        <v>0</v>
      </c>
      <c r="Q72">
        <v>0</v>
      </c>
      <c r="R72">
        <v>0</v>
      </c>
      <c r="S72">
        <v>-1</v>
      </c>
      <c r="T72">
        <v>0</v>
      </c>
      <c r="U72" t="s">
        <v>3</v>
      </c>
      <c r="V72" t="s">
        <v>3</v>
      </c>
      <c r="W72">
        <v>-1</v>
      </c>
      <c r="X72">
        <v>0</v>
      </c>
      <c r="Y72" t="s">
        <v>3</v>
      </c>
      <c r="Z72" t="s">
        <v>3</v>
      </c>
      <c r="AA72">
        <v>-1</v>
      </c>
      <c r="AB72">
        <v>0</v>
      </c>
      <c r="AC72" t="s">
        <v>3</v>
      </c>
      <c r="AD72" t="s">
        <v>3</v>
      </c>
      <c r="AE72">
        <v>0</v>
      </c>
      <c r="AF72">
        <v>0</v>
      </c>
      <c r="AG72">
        <v>0</v>
      </c>
      <c r="AH72" t="s">
        <v>3</v>
      </c>
      <c r="AI72">
        <v>0</v>
      </c>
      <c r="AJ72">
        <v>0</v>
      </c>
      <c r="AK72">
        <v>0</v>
      </c>
      <c r="AL72">
        <v>65916.31</v>
      </c>
      <c r="AM72">
        <v>65916.31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</row>
    <row r="73" spans="2:55" x14ac:dyDescent="0.2">
      <c r="B73">
        <v>1</v>
      </c>
      <c r="E73" t="s">
        <v>142</v>
      </c>
      <c r="F73" t="s">
        <v>143</v>
      </c>
      <c r="G73" t="s">
        <v>144</v>
      </c>
      <c r="H73">
        <v>17</v>
      </c>
      <c r="I73">
        <v>4</v>
      </c>
      <c r="J73">
        <v>0</v>
      </c>
      <c r="K73">
        <v>473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-1</v>
      </c>
      <c r="T73">
        <v>0</v>
      </c>
      <c r="U73" t="s">
        <v>3</v>
      </c>
      <c r="V73" t="s">
        <v>3</v>
      </c>
      <c r="W73">
        <v>-1</v>
      </c>
      <c r="X73">
        <v>0</v>
      </c>
      <c r="Y73" t="s">
        <v>3</v>
      </c>
      <c r="Z73" t="s">
        <v>3</v>
      </c>
      <c r="AA73">
        <v>-1</v>
      </c>
      <c r="AB73">
        <v>0</v>
      </c>
      <c r="AC73" t="s">
        <v>3</v>
      </c>
      <c r="AD73" t="s">
        <v>3</v>
      </c>
      <c r="AE73">
        <v>0</v>
      </c>
      <c r="AF73">
        <v>0</v>
      </c>
      <c r="AG73">
        <v>0</v>
      </c>
      <c r="AH73" t="s">
        <v>12</v>
      </c>
      <c r="AI73">
        <v>0</v>
      </c>
      <c r="AJ73">
        <v>0</v>
      </c>
      <c r="AK73">
        <v>0</v>
      </c>
      <c r="AL73">
        <v>48534.74</v>
      </c>
      <c r="AM73">
        <v>48534.74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</row>
    <row r="74" spans="2:55" x14ac:dyDescent="0.2">
      <c r="B74">
        <v>1</v>
      </c>
      <c r="E74" t="s">
        <v>145</v>
      </c>
      <c r="F74" t="s">
        <v>146</v>
      </c>
      <c r="G74" t="s">
        <v>147</v>
      </c>
      <c r="H74">
        <v>17</v>
      </c>
      <c r="I74">
        <v>3</v>
      </c>
      <c r="J74">
        <v>0</v>
      </c>
      <c r="K74">
        <v>474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-1</v>
      </c>
      <c r="T74">
        <v>0</v>
      </c>
      <c r="U74" t="s">
        <v>3</v>
      </c>
      <c r="V74" t="s">
        <v>3</v>
      </c>
      <c r="W74">
        <v>-1</v>
      </c>
      <c r="X74">
        <v>0</v>
      </c>
      <c r="Y74" t="s">
        <v>3</v>
      </c>
      <c r="Z74" t="s">
        <v>3</v>
      </c>
      <c r="AA74">
        <v>-1</v>
      </c>
      <c r="AB74">
        <v>0</v>
      </c>
      <c r="AC74" t="s">
        <v>3</v>
      </c>
      <c r="AD74" t="s">
        <v>3</v>
      </c>
      <c r="AE74">
        <v>0</v>
      </c>
      <c r="AF74">
        <v>0</v>
      </c>
      <c r="AG74">
        <v>0</v>
      </c>
      <c r="AH74" t="s">
        <v>12</v>
      </c>
      <c r="AI74">
        <v>0</v>
      </c>
      <c r="AJ74">
        <v>0</v>
      </c>
      <c r="AK74">
        <v>0</v>
      </c>
      <c r="AL74">
        <v>12191.86</v>
      </c>
      <c r="AM74">
        <v>12191.86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</row>
    <row r="75" spans="2:55" x14ac:dyDescent="0.2">
      <c r="B75">
        <v>1</v>
      </c>
      <c r="E75" t="s">
        <v>148</v>
      </c>
      <c r="F75" t="s">
        <v>149</v>
      </c>
      <c r="G75" t="s">
        <v>150</v>
      </c>
      <c r="H75">
        <v>17</v>
      </c>
      <c r="I75">
        <v>2</v>
      </c>
      <c r="J75">
        <v>0</v>
      </c>
      <c r="K75">
        <v>475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-1</v>
      </c>
      <c r="T75">
        <v>0</v>
      </c>
      <c r="U75" t="s">
        <v>3</v>
      </c>
      <c r="V75" t="s">
        <v>3</v>
      </c>
      <c r="W75">
        <v>-1</v>
      </c>
      <c r="X75">
        <v>0</v>
      </c>
      <c r="Y75" t="s">
        <v>3</v>
      </c>
      <c r="Z75" t="s">
        <v>3</v>
      </c>
      <c r="AA75">
        <v>-1</v>
      </c>
      <c r="AB75">
        <v>0</v>
      </c>
      <c r="AC75" t="s">
        <v>3</v>
      </c>
      <c r="AD75" t="s">
        <v>3</v>
      </c>
      <c r="AE75">
        <v>0</v>
      </c>
      <c r="AF75">
        <v>0</v>
      </c>
      <c r="AG75">
        <v>0</v>
      </c>
      <c r="AH75" t="s">
        <v>12</v>
      </c>
      <c r="AI75">
        <v>0</v>
      </c>
      <c r="AJ75">
        <v>0</v>
      </c>
      <c r="AK75">
        <v>0</v>
      </c>
      <c r="AL75">
        <v>3235.08</v>
      </c>
      <c r="AM75">
        <v>3235.08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</row>
    <row r="76" spans="2:55" x14ac:dyDescent="0.2">
      <c r="B76">
        <v>1</v>
      </c>
      <c r="E76" t="s">
        <v>151</v>
      </c>
      <c r="F76" t="s">
        <v>152</v>
      </c>
      <c r="G76" t="s">
        <v>153</v>
      </c>
      <c r="H76">
        <v>17</v>
      </c>
      <c r="I76">
        <v>1</v>
      </c>
      <c r="J76">
        <v>0</v>
      </c>
      <c r="K76">
        <v>476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-1</v>
      </c>
      <c r="T76">
        <v>0</v>
      </c>
      <c r="U76" t="s">
        <v>3</v>
      </c>
      <c r="V76" t="s">
        <v>3</v>
      </c>
      <c r="W76">
        <v>-1</v>
      </c>
      <c r="X76">
        <v>0</v>
      </c>
      <c r="Y76" t="s">
        <v>3</v>
      </c>
      <c r="Z76" t="s">
        <v>3</v>
      </c>
      <c r="AA76">
        <v>-1</v>
      </c>
      <c r="AB76">
        <v>0</v>
      </c>
      <c r="AC76" t="s">
        <v>3</v>
      </c>
      <c r="AD76" t="s">
        <v>3</v>
      </c>
      <c r="AE76">
        <v>0</v>
      </c>
      <c r="AF76">
        <v>0</v>
      </c>
      <c r="AG76">
        <v>0</v>
      </c>
      <c r="AH76" t="s">
        <v>12</v>
      </c>
      <c r="AI76">
        <v>0</v>
      </c>
      <c r="AJ76">
        <v>0</v>
      </c>
      <c r="AK76">
        <v>0</v>
      </c>
      <c r="AL76">
        <v>1954.63</v>
      </c>
      <c r="AM76">
        <v>1954.63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</row>
    <row r="77" spans="2:55" x14ac:dyDescent="0.2">
      <c r="B77">
        <v>0</v>
      </c>
      <c r="E77" t="s">
        <v>3</v>
      </c>
      <c r="F77" t="s">
        <v>154</v>
      </c>
      <c r="G77" t="s">
        <v>155</v>
      </c>
      <c r="H77">
        <v>18</v>
      </c>
      <c r="I77">
        <v>0</v>
      </c>
      <c r="J77">
        <v>0</v>
      </c>
      <c r="K77">
        <v>55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-1</v>
      </c>
      <c r="T77">
        <v>0</v>
      </c>
      <c r="U77" t="s">
        <v>3</v>
      </c>
      <c r="V77" t="s">
        <v>3</v>
      </c>
      <c r="W77">
        <v>-1</v>
      </c>
      <c r="X77">
        <v>0</v>
      </c>
      <c r="Y77" t="s">
        <v>3</v>
      </c>
      <c r="Z77" t="s">
        <v>3</v>
      </c>
      <c r="AA77">
        <v>-1</v>
      </c>
      <c r="AB77">
        <v>0</v>
      </c>
      <c r="AC77" t="s">
        <v>3</v>
      </c>
      <c r="AD77" t="s">
        <v>3</v>
      </c>
      <c r="AE77">
        <v>0</v>
      </c>
      <c r="AF77">
        <v>0</v>
      </c>
      <c r="AG77">
        <v>0</v>
      </c>
      <c r="AH77" t="s">
        <v>3</v>
      </c>
      <c r="AI77">
        <v>220160.36</v>
      </c>
      <c r="AJ77">
        <v>70942.33</v>
      </c>
      <c r="AK77">
        <v>1235984.17</v>
      </c>
      <c r="AL77">
        <v>318017.90999999997</v>
      </c>
      <c r="AM77">
        <v>1845104.77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291102.69</v>
      </c>
      <c r="BC77">
        <v>0</v>
      </c>
    </row>
    <row r="78" spans="2:55" x14ac:dyDescent="0.2">
      <c r="B78">
        <v>1</v>
      </c>
      <c r="E78" t="s">
        <v>3</v>
      </c>
      <c r="F78" t="s">
        <v>156</v>
      </c>
      <c r="G78" t="s">
        <v>157</v>
      </c>
      <c r="H78">
        <v>18</v>
      </c>
      <c r="I78">
        <v>1</v>
      </c>
      <c r="J78">
        <v>0</v>
      </c>
      <c r="K78">
        <v>477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-1</v>
      </c>
      <c r="T78">
        <v>0</v>
      </c>
      <c r="U78" t="s">
        <v>3</v>
      </c>
      <c r="V78" t="s">
        <v>3</v>
      </c>
      <c r="W78">
        <v>-1</v>
      </c>
      <c r="X78">
        <v>0</v>
      </c>
      <c r="Y78" t="s">
        <v>3</v>
      </c>
      <c r="Z78" t="s">
        <v>3</v>
      </c>
      <c r="AA78">
        <v>-1</v>
      </c>
      <c r="AB78">
        <v>0</v>
      </c>
      <c r="AC78" t="s">
        <v>3</v>
      </c>
      <c r="AD78" t="s">
        <v>3</v>
      </c>
      <c r="AE78">
        <v>0</v>
      </c>
      <c r="AF78">
        <v>0</v>
      </c>
      <c r="AG78">
        <v>0</v>
      </c>
      <c r="AH78" t="s">
        <v>12</v>
      </c>
      <c r="AI78">
        <v>175203.21</v>
      </c>
      <c r="AJ78">
        <v>56455.78</v>
      </c>
      <c r="AK78">
        <v>983593.96</v>
      </c>
      <c r="AL78">
        <v>255477</v>
      </c>
      <c r="AM78">
        <v>1470729.95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231658.99</v>
      </c>
      <c r="BC78">
        <v>0</v>
      </c>
    </row>
    <row r="79" spans="2:55" x14ac:dyDescent="0.2">
      <c r="B79">
        <v>1</v>
      </c>
      <c r="E79" t="s">
        <v>158</v>
      </c>
      <c r="F79" t="s">
        <v>159</v>
      </c>
      <c r="G79" t="s">
        <v>160</v>
      </c>
      <c r="H79">
        <v>18</v>
      </c>
      <c r="I79">
        <v>4</v>
      </c>
      <c r="J79">
        <v>0</v>
      </c>
      <c r="K79">
        <v>478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-1</v>
      </c>
      <c r="T79">
        <v>0</v>
      </c>
      <c r="U79" t="s">
        <v>3</v>
      </c>
      <c r="V79" t="s">
        <v>3</v>
      </c>
      <c r="W79">
        <v>-1</v>
      </c>
      <c r="X79">
        <v>0</v>
      </c>
      <c r="Y79" t="s">
        <v>3</v>
      </c>
      <c r="Z79" t="s">
        <v>3</v>
      </c>
      <c r="AA79">
        <v>-1</v>
      </c>
      <c r="AB79">
        <v>0</v>
      </c>
      <c r="AC79" t="s">
        <v>3</v>
      </c>
      <c r="AD79" t="s">
        <v>3</v>
      </c>
      <c r="AE79">
        <v>0</v>
      </c>
      <c r="AF79">
        <v>0</v>
      </c>
      <c r="AG79">
        <v>0</v>
      </c>
      <c r="AH79" t="s">
        <v>12</v>
      </c>
      <c r="AI79">
        <v>5256.1</v>
      </c>
      <c r="AJ79">
        <v>1693.67</v>
      </c>
      <c r="AK79">
        <v>29507.82</v>
      </c>
      <c r="AL79">
        <v>7664.31</v>
      </c>
      <c r="AM79">
        <v>44121.9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6949.77</v>
      </c>
      <c r="BC79">
        <v>0</v>
      </c>
    </row>
    <row r="80" spans="2:55" x14ac:dyDescent="0.2">
      <c r="B80">
        <v>1</v>
      </c>
      <c r="E80" t="s">
        <v>161</v>
      </c>
      <c r="F80" t="s">
        <v>162</v>
      </c>
      <c r="G80" t="s">
        <v>163</v>
      </c>
      <c r="H80">
        <v>18</v>
      </c>
      <c r="I80">
        <v>2</v>
      </c>
      <c r="J80">
        <v>0</v>
      </c>
      <c r="K80">
        <v>479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-1</v>
      </c>
      <c r="T80">
        <v>0</v>
      </c>
      <c r="U80" t="s">
        <v>3</v>
      </c>
      <c r="V80" t="s">
        <v>3</v>
      </c>
      <c r="W80">
        <v>-1</v>
      </c>
      <c r="X80">
        <v>0</v>
      </c>
      <c r="Y80" t="s">
        <v>3</v>
      </c>
      <c r="Z80" t="s">
        <v>3</v>
      </c>
      <c r="AA80">
        <v>-1</v>
      </c>
      <c r="AB80">
        <v>0</v>
      </c>
      <c r="AC80" t="s">
        <v>3</v>
      </c>
      <c r="AD80" t="s">
        <v>3</v>
      </c>
      <c r="AE80">
        <v>0</v>
      </c>
      <c r="AF80">
        <v>0</v>
      </c>
      <c r="AG80">
        <v>0</v>
      </c>
      <c r="AH80" t="s">
        <v>12</v>
      </c>
      <c r="AI80">
        <v>39701.050000000003</v>
      </c>
      <c r="AJ80">
        <v>12792.88</v>
      </c>
      <c r="AK80">
        <v>222882.39</v>
      </c>
      <c r="AL80">
        <v>54876.6</v>
      </c>
      <c r="AM80">
        <v>330252.92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52493.93</v>
      </c>
      <c r="BC80">
        <v>0</v>
      </c>
    </row>
    <row r="81" spans="1:55" x14ac:dyDescent="0.2">
      <c r="B81">
        <v>1</v>
      </c>
      <c r="E81" t="s">
        <v>3</v>
      </c>
      <c r="F81" t="s">
        <v>164</v>
      </c>
      <c r="G81" t="s">
        <v>165</v>
      </c>
      <c r="H81">
        <v>20</v>
      </c>
      <c r="I81">
        <v>0</v>
      </c>
      <c r="J81">
        <v>0</v>
      </c>
      <c r="K81">
        <v>169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-1</v>
      </c>
      <c r="T81">
        <v>0</v>
      </c>
      <c r="U81" t="s">
        <v>3</v>
      </c>
      <c r="V81" t="s">
        <v>3</v>
      </c>
      <c r="W81">
        <v>-1</v>
      </c>
      <c r="X81">
        <v>0</v>
      </c>
      <c r="Y81" t="s">
        <v>3</v>
      </c>
      <c r="Z81" t="s">
        <v>3</v>
      </c>
      <c r="AA81">
        <v>-1</v>
      </c>
      <c r="AB81">
        <v>0</v>
      </c>
      <c r="AC81" t="s">
        <v>3</v>
      </c>
      <c r="AD81" t="s">
        <v>3</v>
      </c>
      <c r="AE81">
        <v>0</v>
      </c>
      <c r="AF81">
        <v>0</v>
      </c>
      <c r="AG81">
        <v>0</v>
      </c>
      <c r="AH81" t="s">
        <v>3</v>
      </c>
      <c r="AI81">
        <v>220160.36</v>
      </c>
      <c r="AJ81">
        <v>70942.33</v>
      </c>
      <c r="AK81">
        <v>1235984.17</v>
      </c>
      <c r="AL81">
        <v>318017.90999999997</v>
      </c>
      <c r="AM81">
        <v>1845104.77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291102.69</v>
      </c>
      <c r="BC81">
        <v>0</v>
      </c>
    </row>
    <row r="82" spans="1:55" x14ac:dyDescent="0.2">
      <c r="B82">
        <v>1</v>
      </c>
      <c r="E82" t="s">
        <v>3</v>
      </c>
      <c r="F82" t="s">
        <v>166</v>
      </c>
      <c r="G82" t="s">
        <v>165</v>
      </c>
      <c r="H82">
        <v>20</v>
      </c>
      <c r="I82">
        <v>1</v>
      </c>
      <c r="J82">
        <v>0</v>
      </c>
      <c r="K82">
        <v>170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-1</v>
      </c>
      <c r="T82">
        <v>0</v>
      </c>
      <c r="U82" t="s">
        <v>3</v>
      </c>
      <c r="V82" t="s">
        <v>3</v>
      </c>
      <c r="W82">
        <v>-1</v>
      </c>
      <c r="X82">
        <v>0</v>
      </c>
      <c r="Y82" t="s">
        <v>3</v>
      </c>
      <c r="Z82" t="s">
        <v>3</v>
      </c>
      <c r="AA82">
        <v>-1</v>
      </c>
      <c r="AB82">
        <v>0</v>
      </c>
      <c r="AC82" t="s">
        <v>3</v>
      </c>
      <c r="AD82" t="s">
        <v>3</v>
      </c>
      <c r="AE82">
        <v>0</v>
      </c>
      <c r="AF82">
        <v>0</v>
      </c>
      <c r="AG82">
        <v>0</v>
      </c>
      <c r="AH82" t="s">
        <v>12</v>
      </c>
      <c r="AI82">
        <v>220160.36</v>
      </c>
      <c r="AJ82">
        <v>70942.33</v>
      </c>
      <c r="AK82">
        <v>1235984.17</v>
      </c>
      <c r="AL82">
        <v>318017.90999999997</v>
      </c>
      <c r="AM82">
        <v>1845104.77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291102.69</v>
      </c>
      <c r="BC82">
        <v>0</v>
      </c>
    </row>
    <row r="84" spans="1:55" x14ac:dyDescent="0.2">
      <c r="A84">
        <v>400</v>
      </c>
      <c r="B84">
        <v>1</v>
      </c>
      <c r="C84">
        <v>3</v>
      </c>
      <c r="D84">
        <v>1</v>
      </c>
      <c r="E84" t="s">
        <v>167</v>
      </c>
      <c r="F84" t="s">
        <v>168</v>
      </c>
      <c r="J84">
        <v>1070883.4300000002</v>
      </c>
      <c r="K84">
        <v>0</v>
      </c>
      <c r="L84">
        <v>155826.4</v>
      </c>
      <c r="M84">
        <v>138784.13</v>
      </c>
      <c r="N84">
        <v>380822.4</v>
      </c>
      <c r="O84">
        <v>395450.5</v>
      </c>
      <c r="P84">
        <v>0</v>
      </c>
      <c r="Q84">
        <v>138784.13</v>
      </c>
      <c r="R84">
        <v>127681.4</v>
      </c>
      <c r="S84">
        <v>63840.71</v>
      </c>
      <c r="T84">
        <v>1262405.5399999998</v>
      </c>
      <c r="U84">
        <v>0</v>
      </c>
      <c r="V84">
        <v>132.00816</v>
      </c>
    </row>
    <row r="85" spans="1:55" x14ac:dyDescent="0.2">
      <c r="A85">
        <v>400</v>
      </c>
      <c r="B85">
        <v>1</v>
      </c>
      <c r="C85">
        <v>3</v>
      </c>
      <c r="D85">
        <v>2</v>
      </c>
      <c r="E85" t="s">
        <v>169</v>
      </c>
      <c r="F85" t="s">
        <v>170</v>
      </c>
      <c r="J85">
        <v>4408764.22</v>
      </c>
      <c r="K85">
        <v>18032.259999999998</v>
      </c>
      <c r="L85">
        <v>362013.85000000003</v>
      </c>
      <c r="M85">
        <v>341732.84</v>
      </c>
      <c r="N85">
        <v>3686985.27</v>
      </c>
      <c r="O85">
        <v>0</v>
      </c>
      <c r="P85">
        <v>0</v>
      </c>
      <c r="Q85">
        <v>359765.10000000003</v>
      </c>
      <c r="R85">
        <v>330371.46999999997</v>
      </c>
      <c r="S85">
        <v>164471.25</v>
      </c>
      <c r="T85">
        <v>4903606.9400000004</v>
      </c>
      <c r="U85">
        <v>28.8</v>
      </c>
      <c r="V85">
        <v>343.50202000000002</v>
      </c>
    </row>
    <row r="86" spans="1:55" x14ac:dyDescent="0.2">
      <c r="A86">
        <v>400</v>
      </c>
      <c r="B86">
        <v>1</v>
      </c>
      <c r="C86">
        <v>3</v>
      </c>
      <c r="D86">
        <v>3</v>
      </c>
      <c r="E86" t="s">
        <v>171</v>
      </c>
      <c r="F86" t="s">
        <v>172</v>
      </c>
      <c r="J86">
        <v>3731386.17</v>
      </c>
      <c r="K86">
        <v>746616.87</v>
      </c>
      <c r="L86">
        <v>70184.34</v>
      </c>
      <c r="M86">
        <v>50317.040000000008</v>
      </c>
      <c r="N86">
        <v>2864267.92</v>
      </c>
      <c r="O86">
        <v>0</v>
      </c>
      <c r="P86">
        <v>0</v>
      </c>
      <c r="Q86">
        <v>796933.91</v>
      </c>
      <c r="R86">
        <v>873776.77</v>
      </c>
      <c r="S86">
        <v>586839.22</v>
      </c>
      <c r="T86">
        <v>5192002.1599999992</v>
      </c>
      <c r="U86">
        <v>1070.004719</v>
      </c>
      <c r="V86">
        <v>55.809125999999999</v>
      </c>
    </row>
    <row r="87" spans="1:55" x14ac:dyDescent="0.2">
      <c r="A87">
        <v>400</v>
      </c>
      <c r="B87">
        <v>1</v>
      </c>
      <c r="C87">
        <v>3</v>
      </c>
      <c r="D87">
        <v>4</v>
      </c>
      <c r="E87" t="s">
        <v>173</v>
      </c>
      <c r="F87" t="s">
        <v>174</v>
      </c>
      <c r="J87">
        <v>3441119.8699999992</v>
      </c>
      <c r="K87">
        <v>1139423.0899999999</v>
      </c>
      <c r="L87">
        <v>320454.41999999993</v>
      </c>
      <c r="M87">
        <v>278405.92999999993</v>
      </c>
      <c r="N87">
        <v>411986.33999999997</v>
      </c>
      <c r="O87">
        <v>1290850.0900000001</v>
      </c>
      <c r="P87">
        <v>0</v>
      </c>
      <c r="Q87">
        <v>1417829.0199999998</v>
      </c>
      <c r="R87">
        <v>1262067.92</v>
      </c>
      <c r="S87">
        <v>581643.38</v>
      </c>
      <c r="T87">
        <v>5284831.17</v>
      </c>
      <c r="U87">
        <v>1643.64258</v>
      </c>
      <c r="V87">
        <v>308.45106620000001</v>
      </c>
    </row>
    <row r="88" spans="1:55" x14ac:dyDescent="0.2">
      <c r="A88">
        <v>400</v>
      </c>
      <c r="B88">
        <v>1</v>
      </c>
      <c r="C88">
        <v>3</v>
      </c>
      <c r="D88">
        <v>5</v>
      </c>
      <c r="E88" t="s">
        <v>175</v>
      </c>
      <c r="F88" t="s">
        <v>176</v>
      </c>
      <c r="J88">
        <v>212995.81</v>
      </c>
      <c r="K88">
        <v>379.54</v>
      </c>
      <c r="L88">
        <v>24498.340000000004</v>
      </c>
      <c r="M88">
        <v>18859.750000000004</v>
      </c>
      <c r="N88">
        <v>169258.18</v>
      </c>
      <c r="O88">
        <v>0</v>
      </c>
      <c r="P88">
        <v>0</v>
      </c>
      <c r="Q88">
        <v>19239.290000000005</v>
      </c>
      <c r="R88">
        <v>17651.37</v>
      </c>
      <c r="S88">
        <v>8862.08</v>
      </c>
      <c r="T88">
        <v>239509.26</v>
      </c>
      <c r="U88">
        <v>0.59616000000000002</v>
      </c>
      <c r="V88">
        <v>18.33633</v>
      </c>
    </row>
    <row r="89" spans="1:55" x14ac:dyDescent="0.2">
      <c r="A89">
        <v>400</v>
      </c>
      <c r="B89">
        <v>1</v>
      </c>
      <c r="C89">
        <v>3</v>
      </c>
      <c r="D89">
        <v>6</v>
      </c>
      <c r="E89" t="s">
        <v>177</v>
      </c>
      <c r="F89" t="s">
        <v>178</v>
      </c>
      <c r="J89">
        <v>312642.04000000004</v>
      </c>
      <c r="K89">
        <v>160047.97</v>
      </c>
      <c r="L89">
        <v>84495.3</v>
      </c>
      <c r="M89">
        <v>57043.56</v>
      </c>
      <c r="N89">
        <v>5103.21</v>
      </c>
      <c r="O89">
        <v>5952</v>
      </c>
      <c r="P89">
        <v>0</v>
      </c>
      <c r="Q89">
        <v>217091.53</v>
      </c>
      <c r="R89">
        <v>222873.84</v>
      </c>
      <c r="S89">
        <v>129325.26</v>
      </c>
      <c r="T89">
        <v>664841.14</v>
      </c>
      <c r="U89">
        <v>204.967476</v>
      </c>
      <c r="V89">
        <v>56.579599999999999</v>
      </c>
    </row>
    <row r="90" spans="1:55" x14ac:dyDescent="0.2">
      <c r="A90">
        <v>400</v>
      </c>
      <c r="B90">
        <v>1</v>
      </c>
      <c r="C90">
        <v>3</v>
      </c>
      <c r="D90">
        <v>7</v>
      </c>
      <c r="E90" t="s">
        <v>179</v>
      </c>
      <c r="F90" t="s">
        <v>180</v>
      </c>
      <c r="J90">
        <v>8289599.6500000004</v>
      </c>
      <c r="K90">
        <v>1150953.6400000001</v>
      </c>
      <c r="L90">
        <v>341338.80999999994</v>
      </c>
      <c r="M90">
        <v>324066.58999999997</v>
      </c>
      <c r="N90">
        <v>6473240.6100000003</v>
      </c>
      <c r="O90">
        <v>0</v>
      </c>
      <c r="P90">
        <v>0</v>
      </c>
      <c r="Q90">
        <v>1475020.23</v>
      </c>
      <c r="R90">
        <v>1419931.71</v>
      </c>
      <c r="S90">
        <v>843459.87</v>
      </c>
      <c r="T90">
        <v>10552991.23</v>
      </c>
      <c r="U90">
        <v>1571.6470205999999</v>
      </c>
      <c r="V90">
        <v>372.95982859999998</v>
      </c>
    </row>
    <row r="91" spans="1:55" x14ac:dyDescent="0.2">
      <c r="A91">
        <v>400</v>
      </c>
      <c r="B91">
        <v>1</v>
      </c>
      <c r="C91">
        <v>3</v>
      </c>
      <c r="D91">
        <v>8</v>
      </c>
      <c r="E91" t="s">
        <v>181</v>
      </c>
      <c r="F91" t="s">
        <v>182</v>
      </c>
      <c r="J91">
        <v>2330446.5099999998</v>
      </c>
      <c r="K91">
        <v>1509873.16</v>
      </c>
      <c r="L91">
        <v>414234.52999999997</v>
      </c>
      <c r="M91">
        <v>241007.12</v>
      </c>
      <c r="N91">
        <v>165331.69999998808</v>
      </c>
      <c r="O91">
        <v>0</v>
      </c>
      <c r="P91">
        <v>169200000</v>
      </c>
      <c r="Q91">
        <v>1750880.2799999998</v>
      </c>
      <c r="R91">
        <v>1610809.86</v>
      </c>
      <c r="S91">
        <v>857931.34</v>
      </c>
      <c r="T91">
        <v>173999187.71000001</v>
      </c>
      <c r="U91">
        <v>2019.6</v>
      </c>
      <c r="V91">
        <v>230.01</v>
      </c>
    </row>
    <row r="92" spans="1:55" x14ac:dyDescent="0.2">
      <c r="A92">
        <v>400</v>
      </c>
      <c r="B92">
        <v>1</v>
      </c>
      <c r="C92">
        <v>3</v>
      </c>
      <c r="D92">
        <v>9</v>
      </c>
      <c r="E92" t="s">
        <v>183</v>
      </c>
      <c r="F92" t="s">
        <v>184</v>
      </c>
      <c r="J92">
        <v>225720.03000000003</v>
      </c>
      <c r="K92">
        <v>88974.3</v>
      </c>
      <c r="L92">
        <v>14846.549999999997</v>
      </c>
      <c r="M92">
        <v>10418.949999999997</v>
      </c>
      <c r="N92">
        <v>111480.23000000001</v>
      </c>
      <c r="O92">
        <v>0</v>
      </c>
      <c r="P92">
        <v>12867.23</v>
      </c>
      <c r="Q92">
        <v>99393.25</v>
      </c>
      <c r="R92">
        <v>118832.3</v>
      </c>
      <c r="S92">
        <v>71822.13</v>
      </c>
      <c r="T92">
        <v>429241.69000000006</v>
      </c>
      <c r="U92">
        <v>116.03677</v>
      </c>
      <c r="V92">
        <v>11.69318</v>
      </c>
    </row>
    <row r="93" spans="1:55" x14ac:dyDescent="0.2">
      <c r="A93">
        <v>400</v>
      </c>
      <c r="B93">
        <v>1</v>
      </c>
      <c r="C93">
        <v>3</v>
      </c>
      <c r="D93">
        <v>10</v>
      </c>
      <c r="E93" t="s">
        <v>185</v>
      </c>
      <c r="F93" t="s">
        <v>186</v>
      </c>
      <c r="J93">
        <v>123157.80999999998</v>
      </c>
      <c r="K93">
        <v>19054.230000000003</v>
      </c>
      <c r="L93">
        <v>1161.58</v>
      </c>
      <c r="M93">
        <v>895.95</v>
      </c>
      <c r="N93">
        <v>102046.04999999999</v>
      </c>
      <c r="O93">
        <v>0</v>
      </c>
      <c r="P93">
        <v>0</v>
      </c>
      <c r="Q93">
        <v>19950.180000000004</v>
      </c>
      <c r="R93">
        <v>22834.880000000001</v>
      </c>
      <c r="S93">
        <v>13717.27</v>
      </c>
      <c r="T93">
        <v>159709.96000000002</v>
      </c>
      <c r="U93">
        <v>24.73217</v>
      </c>
      <c r="V93">
        <v>1.00315</v>
      </c>
    </row>
    <row r="94" spans="1:55" x14ac:dyDescent="0.2">
      <c r="A94">
        <v>400</v>
      </c>
      <c r="B94">
        <v>1</v>
      </c>
      <c r="C94">
        <v>3</v>
      </c>
      <c r="D94">
        <v>11</v>
      </c>
      <c r="E94" t="s">
        <v>187</v>
      </c>
      <c r="F94" t="s">
        <v>188</v>
      </c>
      <c r="J94">
        <v>685060.2100000002</v>
      </c>
      <c r="K94">
        <v>564452.29000000027</v>
      </c>
      <c r="L94">
        <v>16468.339999999997</v>
      </c>
      <c r="M94">
        <v>13230.570000000005</v>
      </c>
      <c r="N94">
        <v>90909.010000000024</v>
      </c>
      <c r="O94">
        <v>0</v>
      </c>
      <c r="P94">
        <v>0</v>
      </c>
      <c r="Q94">
        <v>577682.86000000022</v>
      </c>
      <c r="R94">
        <v>669111.96</v>
      </c>
      <c r="S94">
        <v>392167.28</v>
      </c>
      <c r="T94">
        <v>1746339.4499999997</v>
      </c>
      <c r="U94">
        <v>752.12479980000001</v>
      </c>
      <c r="V94">
        <v>15.022368</v>
      </c>
    </row>
    <row r="95" spans="1:55" x14ac:dyDescent="0.2">
      <c r="A95">
        <v>400</v>
      </c>
      <c r="B95">
        <v>1</v>
      </c>
      <c r="C95">
        <v>3</v>
      </c>
      <c r="D95">
        <v>12</v>
      </c>
      <c r="E95" t="s">
        <v>189</v>
      </c>
      <c r="F95" t="s">
        <v>190</v>
      </c>
      <c r="J95">
        <v>2852643.2999999984</v>
      </c>
      <c r="K95">
        <v>268637.11</v>
      </c>
      <c r="L95">
        <v>9080.1299999999992</v>
      </c>
      <c r="M95">
        <v>9392.35</v>
      </c>
      <c r="N95">
        <v>2565533.7099999986</v>
      </c>
      <c r="O95">
        <v>0</v>
      </c>
      <c r="P95">
        <v>0</v>
      </c>
      <c r="Q95">
        <v>278029.45999999996</v>
      </c>
      <c r="R95">
        <v>268127.92</v>
      </c>
      <c r="S95">
        <v>141232.28</v>
      </c>
      <c r="T95">
        <v>3262003.4999999995</v>
      </c>
      <c r="U95">
        <v>349.99360000000001</v>
      </c>
      <c r="V95">
        <v>11.3372729</v>
      </c>
    </row>
    <row r="96" spans="1:55" x14ac:dyDescent="0.2">
      <c r="A96">
        <v>400</v>
      </c>
      <c r="B96">
        <v>1</v>
      </c>
      <c r="C96">
        <v>3</v>
      </c>
      <c r="D96">
        <v>13</v>
      </c>
      <c r="E96" t="s">
        <v>191</v>
      </c>
      <c r="F96" t="s">
        <v>192</v>
      </c>
      <c r="J96">
        <v>103163.23</v>
      </c>
      <c r="K96">
        <v>48330.559999999998</v>
      </c>
      <c r="L96">
        <v>10473.02</v>
      </c>
      <c r="M96">
        <v>8948.4500000000007</v>
      </c>
      <c r="N96">
        <v>35411.199999999255</v>
      </c>
      <c r="O96">
        <v>0</v>
      </c>
      <c r="P96">
        <v>10694284.449999999</v>
      </c>
      <c r="Q96">
        <v>57279.009999999995</v>
      </c>
      <c r="R96">
        <v>55560.65</v>
      </c>
      <c r="S96">
        <v>29212.29</v>
      </c>
      <c r="T96">
        <v>10882220.619999999</v>
      </c>
      <c r="U96">
        <v>59.962000000000003</v>
      </c>
      <c r="V96">
        <v>9.75</v>
      </c>
    </row>
    <row r="97" spans="1:22" x14ac:dyDescent="0.2">
      <c r="A97">
        <v>400</v>
      </c>
      <c r="B97">
        <v>1</v>
      </c>
      <c r="C97">
        <v>3</v>
      </c>
      <c r="D97">
        <v>14</v>
      </c>
      <c r="E97" t="s">
        <v>193</v>
      </c>
      <c r="F97" t="s">
        <v>194</v>
      </c>
      <c r="J97">
        <v>16734784.550000001</v>
      </c>
      <c r="K97">
        <v>853604.02</v>
      </c>
      <c r="L97">
        <v>219589.35</v>
      </c>
      <c r="M97">
        <v>160886.46000000002</v>
      </c>
      <c r="N97">
        <v>15500704.719999999</v>
      </c>
      <c r="O97">
        <v>0</v>
      </c>
      <c r="P97">
        <v>0</v>
      </c>
      <c r="Q97">
        <v>1014490.48</v>
      </c>
      <c r="R97">
        <v>1026002.37</v>
      </c>
      <c r="S97">
        <v>581990.03</v>
      </c>
      <c r="T97">
        <v>18342776.949999999</v>
      </c>
      <c r="U97">
        <v>1132.4681599999999</v>
      </c>
      <c r="V97">
        <v>160.414344</v>
      </c>
    </row>
    <row r="98" spans="1:22" x14ac:dyDescent="0.2">
      <c r="A98">
        <v>400</v>
      </c>
      <c r="B98">
        <v>1</v>
      </c>
      <c r="C98">
        <v>3</v>
      </c>
      <c r="D98">
        <v>15</v>
      </c>
      <c r="E98" t="s">
        <v>195</v>
      </c>
      <c r="F98" t="s">
        <v>196</v>
      </c>
      <c r="J98">
        <v>1582065.94</v>
      </c>
      <c r="K98">
        <v>239586.19000000003</v>
      </c>
      <c r="L98">
        <v>51313.880000000012</v>
      </c>
      <c r="M98">
        <v>36052.19</v>
      </c>
      <c r="N98">
        <v>1255113.68</v>
      </c>
      <c r="O98">
        <v>0</v>
      </c>
      <c r="P98">
        <v>0</v>
      </c>
      <c r="Q98">
        <v>275638.38</v>
      </c>
      <c r="R98">
        <v>281357.08</v>
      </c>
      <c r="S98">
        <v>165164.09</v>
      </c>
      <c r="T98">
        <v>2028587.11</v>
      </c>
      <c r="U98">
        <v>350.83025730000003</v>
      </c>
      <c r="V98">
        <v>36.977667599999997</v>
      </c>
    </row>
    <row r="99" spans="1:22" x14ac:dyDescent="0.2">
      <c r="A99">
        <v>400</v>
      </c>
      <c r="B99">
        <v>1</v>
      </c>
      <c r="C99">
        <v>3</v>
      </c>
      <c r="D99">
        <v>16</v>
      </c>
      <c r="E99" t="s">
        <v>197</v>
      </c>
      <c r="F99" t="s">
        <v>198</v>
      </c>
      <c r="J99">
        <v>6701086.6999999983</v>
      </c>
      <c r="K99">
        <v>3094973.0399999996</v>
      </c>
      <c r="L99">
        <v>588258.14999999991</v>
      </c>
      <c r="M99">
        <v>497414.47000000003</v>
      </c>
      <c r="N99">
        <v>2520441.0400000215</v>
      </c>
      <c r="O99">
        <v>0</v>
      </c>
      <c r="P99">
        <v>343042537.02000004</v>
      </c>
      <c r="Q99">
        <v>3592387.51</v>
      </c>
      <c r="R99">
        <v>3500209.89</v>
      </c>
      <c r="S99">
        <v>1855969.71</v>
      </c>
      <c r="T99">
        <v>355099803.32000005</v>
      </c>
      <c r="U99">
        <v>3924.5900375000001</v>
      </c>
      <c r="V99">
        <v>536.06533660000002</v>
      </c>
    </row>
    <row r="100" spans="1:22" x14ac:dyDescent="0.2">
      <c r="A100">
        <v>400</v>
      </c>
      <c r="B100">
        <v>1</v>
      </c>
      <c r="C100">
        <v>3</v>
      </c>
      <c r="D100">
        <v>17</v>
      </c>
      <c r="E100" t="s">
        <v>199</v>
      </c>
      <c r="F100" t="s">
        <v>200</v>
      </c>
      <c r="J100">
        <v>4003032.0799999991</v>
      </c>
      <c r="K100">
        <v>563437.01</v>
      </c>
      <c r="L100">
        <v>21012.230000000003</v>
      </c>
      <c r="M100">
        <v>18462.84</v>
      </c>
      <c r="N100">
        <v>3400119.9999999995</v>
      </c>
      <c r="O100">
        <v>0</v>
      </c>
      <c r="P100">
        <v>0</v>
      </c>
      <c r="Q100">
        <v>581899.85</v>
      </c>
      <c r="R100">
        <v>564426.29</v>
      </c>
      <c r="S100">
        <v>297581.75</v>
      </c>
      <c r="T100">
        <v>4865040.1199999982</v>
      </c>
      <c r="U100">
        <v>736.25519999999995</v>
      </c>
      <c r="V100">
        <v>20.601962499999999</v>
      </c>
    </row>
    <row r="101" spans="1:22" x14ac:dyDescent="0.2">
      <c r="A101">
        <v>400</v>
      </c>
      <c r="B101">
        <v>1</v>
      </c>
      <c r="C101">
        <v>3</v>
      </c>
      <c r="D101">
        <v>18</v>
      </c>
      <c r="E101" t="s">
        <v>201</v>
      </c>
      <c r="F101" t="s">
        <v>202</v>
      </c>
      <c r="J101">
        <v>9043539.6300000008</v>
      </c>
      <c r="K101">
        <v>1248873.26</v>
      </c>
      <c r="L101">
        <v>301733.86</v>
      </c>
      <c r="M101">
        <v>232178.98999999993</v>
      </c>
      <c r="N101">
        <v>7260753.5199999996</v>
      </c>
      <c r="O101">
        <v>0</v>
      </c>
      <c r="P101">
        <v>0</v>
      </c>
      <c r="Q101">
        <v>1481052.25</v>
      </c>
      <c r="R101">
        <v>1468309.39</v>
      </c>
      <c r="S101">
        <v>809036.69</v>
      </c>
      <c r="T101">
        <v>11320885.710000001</v>
      </c>
      <c r="U101">
        <v>1774.3547361999999</v>
      </c>
      <c r="V101">
        <v>243.83525839999999</v>
      </c>
    </row>
    <row r="102" spans="1:22" x14ac:dyDescent="0.2">
      <c r="A102">
        <v>400</v>
      </c>
      <c r="B102">
        <v>1</v>
      </c>
      <c r="C102">
        <v>3</v>
      </c>
      <c r="D102">
        <v>19</v>
      </c>
      <c r="E102" t="s">
        <v>203</v>
      </c>
      <c r="F102" t="s">
        <v>204</v>
      </c>
      <c r="J102">
        <v>1034391.4700000002</v>
      </c>
      <c r="K102">
        <v>298175.92</v>
      </c>
      <c r="L102">
        <v>167201.75000000003</v>
      </c>
      <c r="M102">
        <v>88663.07</v>
      </c>
      <c r="N102">
        <v>480350.73000000045</v>
      </c>
      <c r="O102">
        <v>0</v>
      </c>
      <c r="P102">
        <v>4840873.62</v>
      </c>
      <c r="Q102">
        <v>386838.99</v>
      </c>
      <c r="R102">
        <v>394883.95</v>
      </c>
      <c r="S102">
        <v>226691.68</v>
      </c>
      <c r="T102">
        <v>6496840.7200000007</v>
      </c>
      <c r="U102">
        <v>396.23160000000001</v>
      </c>
      <c r="V102">
        <v>90.747821999999999</v>
      </c>
    </row>
    <row r="103" spans="1:22" x14ac:dyDescent="0.2">
      <c r="A103">
        <v>400</v>
      </c>
      <c r="B103">
        <v>1</v>
      </c>
      <c r="C103">
        <v>3</v>
      </c>
      <c r="D103">
        <v>20</v>
      </c>
      <c r="E103" t="s">
        <v>205</v>
      </c>
      <c r="F103" t="s">
        <v>206</v>
      </c>
      <c r="J103">
        <v>4959967.5200000005</v>
      </c>
      <c r="K103">
        <v>384263.85000000003</v>
      </c>
      <c r="L103">
        <v>203762.37000000008</v>
      </c>
      <c r="M103">
        <v>105182.39000000001</v>
      </c>
      <c r="N103">
        <v>4266758.9100000011</v>
      </c>
      <c r="O103">
        <v>0</v>
      </c>
      <c r="P103">
        <v>0</v>
      </c>
      <c r="Q103">
        <v>489446.24000000005</v>
      </c>
      <c r="R103">
        <v>543631.35999999999</v>
      </c>
      <c r="S103">
        <v>363308.4</v>
      </c>
      <c r="T103">
        <v>5866907.2799999993</v>
      </c>
      <c r="U103">
        <v>501.50690600000001</v>
      </c>
      <c r="V103">
        <v>103.5641722</v>
      </c>
    </row>
    <row r="104" spans="1:22" x14ac:dyDescent="0.2">
      <c r="A104">
        <v>400</v>
      </c>
      <c r="B104">
        <v>1</v>
      </c>
      <c r="C104">
        <v>3</v>
      </c>
      <c r="D104">
        <v>21</v>
      </c>
      <c r="E104" t="s">
        <v>207</v>
      </c>
      <c r="F104" t="s">
        <v>208</v>
      </c>
      <c r="J104">
        <v>10039216.59</v>
      </c>
      <c r="K104">
        <v>1525014.85</v>
      </c>
      <c r="L104">
        <v>1164046.03</v>
      </c>
      <c r="M104">
        <v>1278625.0899999999</v>
      </c>
      <c r="N104">
        <v>6071530.620000001</v>
      </c>
      <c r="O104">
        <v>0</v>
      </c>
      <c r="P104">
        <v>0</v>
      </c>
      <c r="Q104">
        <v>2803639.94</v>
      </c>
      <c r="R104">
        <v>2892752.43</v>
      </c>
      <c r="S104">
        <v>1707176.99</v>
      </c>
      <c r="T104">
        <v>14639146.010000002</v>
      </c>
      <c r="U104">
        <v>1960.1314933000001</v>
      </c>
      <c r="V104">
        <v>1377.3154707000001</v>
      </c>
    </row>
    <row r="105" spans="1:22" x14ac:dyDescent="0.2">
      <c r="A105">
        <v>400</v>
      </c>
      <c r="B105">
        <v>1</v>
      </c>
      <c r="C105">
        <v>3</v>
      </c>
      <c r="D105">
        <v>22</v>
      </c>
      <c r="E105" t="s">
        <v>209</v>
      </c>
      <c r="F105" t="s">
        <v>210</v>
      </c>
      <c r="J105">
        <v>2638810.4399999995</v>
      </c>
      <c r="K105">
        <v>132010.34</v>
      </c>
      <c r="L105">
        <v>74394.160000000018</v>
      </c>
      <c r="M105">
        <v>53185.880000000005</v>
      </c>
      <c r="N105">
        <v>2379220.0599999996</v>
      </c>
      <c r="O105">
        <v>0</v>
      </c>
      <c r="P105">
        <v>0</v>
      </c>
      <c r="Q105">
        <v>185196.22</v>
      </c>
      <c r="R105">
        <v>190752.1</v>
      </c>
      <c r="S105">
        <v>111117.73</v>
      </c>
      <c r="T105">
        <v>2940680.2699999996</v>
      </c>
      <c r="U105">
        <v>176.26560000000001</v>
      </c>
      <c r="V105">
        <v>54.684984</v>
      </c>
    </row>
    <row r="106" spans="1:22" x14ac:dyDescent="0.2">
      <c r="A106">
        <v>400</v>
      </c>
      <c r="B106">
        <v>1</v>
      </c>
      <c r="C106">
        <v>3</v>
      </c>
      <c r="D106">
        <v>23</v>
      </c>
      <c r="E106" t="s">
        <v>211</v>
      </c>
      <c r="F106" t="s">
        <v>212</v>
      </c>
      <c r="J106">
        <v>1804119.5</v>
      </c>
      <c r="K106">
        <v>826147.29</v>
      </c>
      <c r="L106">
        <v>67645.7</v>
      </c>
      <c r="M106">
        <v>57188.770000000004</v>
      </c>
      <c r="N106">
        <v>853137.73999999464</v>
      </c>
      <c r="O106">
        <v>0</v>
      </c>
      <c r="P106">
        <v>123138618.89</v>
      </c>
      <c r="Q106">
        <v>883336.06</v>
      </c>
      <c r="R106">
        <v>855229.1</v>
      </c>
      <c r="S106">
        <v>449353.62</v>
      </c>
      <c r="T106">
        <v>126247321.11</v>
      </c>
      <c r="U106">
        <v>1071.4000000000001</v>
      </c>
      <c r="V106">
        <v>62.731999999999999</v>
      </c>
    </row>
    <row r="107" spans="1:22" x14ac:dyDescent="0.2">
      <c r="A107">
        <v>400</v>
      </c>
      <c r="B107">
        <v>1</v>
      </c>
      <c r="C107">
        <v>3</v>
      </c>
      <c r="D107">
        <v>24</v>
      </c>
      <c r="E107" t="s">
        <v>213</v>
      </c>
      <c r="F107" t="s">
        <v>214</v>
      </c>
      <c r="J107">
        <v>7535.3099999999995</v>
      </c>
      <c r="K107">
        <v>6451.4</v>
      </c>
      <c r="L107">
        <v>6.16</v>
      </c>
      <c r="M107">
        <v>0</v>
      </c>
      <c r="N107">
        <v>1077.75</v>
      </c>
      <c r="O107">
        <v>0</v>
      </c>
      <c r="P107">
        <v>4716407.42</v>
      </c>
      <c r="Q107">
        <v>6451.4</v>
      </c>
      <c r="R107">
        <v>6025.4</v>
      </c>
      <c r="S107">
        <v>3124.17</v>
      </c>
      <c r="T107">
        <v>4733092.3</v>
      </c>
      <c r="U107">
        <v>8.1199999999999992</v>
      </c>
      <c r="V107">
        <v>0</v>
      </c>
    </row>
    <row r="108" spans="1:22" x14ac:dyDescent="0.2">
      <c r="A108">
        <v>400</v>
      </c>
      <c r="B108">
        <v>1</v>
      </c>
      <c r="C108">
        <v>3</v>
      </c>
      <c r="D108">
        <v>25</v>
      </c>
      <c r="E108" t="s">
        <v>215</v>
      </c>
      <c r="F108" t="s">
        <v>49</v>
      </c>
      <c r="J108">
        <v>4547.8899999999994</v>
      </c>
      <c r="K108">
        <v>2490.6</v>
      </c>
      <c r="L108">
        <v>984.94</v>
      </c>
      <c r="M108">
        <v>847.29</v>
      </c>
      <c r="N108">
        <v>225.05999999959022</v>
      </c>
      <c r="O108">
        <v>0</v>
      </c>
      <c r="P108">
        <v>6225679.5099999998</v>
      </c>
      <c r="Q108">
        <v>3337.89</v>
      </c>
      <c r="R108">
        <v>3237.75</v>
      </c>
      <c r="S108">
        <v>1702.32</v>
      </c>
      <c r="T108">
        <v>6235167.4699999997</v>
      </c>
      <c r="U108">
        <v>3.09</v>
      </c>
      <c r="V108">
        <v>0.92400000000000004</v>
      </c>
    </row>
    <row r="109" spans="1:22" x14ac:dyDescent="0.2">
      <c r="A109">
        <v>400</v>
      </c>
      <c r="B109">
        <v>1</v>
      </c>
      <c r="C109">
        <v>3</v>
      </c>
      <c r="D109">
        <v>26</v>
      </c>
      <c r="E109" t="s">
        <v>216</v>
      </c>
      <c r="F109" t="s">
        <v>217</v>
      </c>
      <c r="J109">
        <v>3271903.75</v>
      </c>
      <c r="K109">
        <v>1440407.4499999997</v>
      </c>
      <c r="L109">
        <v>71235.45</v>
      </c>
      <c r="M109">
        <v>57719.91</v>
      </c>
      <c r="N109">
        <v>1702540.9399999976</v>
      </c>
      <c r="O109">
        <v>0</v>
      </c>
      <c r="P109">
        <v>95489977.5</v>
      </c>
      <c r="Q109">
        <v>1498127.3599999996</v>
      </c>
      <c r="R109">
        <v>1438615.33</v>
      </c>
      <c r="S109">
        <v>754177.09</v>
      </c>
      <c r="T109">
        <v>100954673.67</v>
      </c>
      <c r="U109">
        <v>1853.0136</v>
      </c>
      <c r="V109">
        <v>62.993400000000001</v>
      </c>
    </row>
    <row r="110" spans="1:22" x14ac:dyDescent="0.2">
      <c r="A110">
        <v>400</v>
      </c>
      <c r="B110">
        <v>1</v>
      </c>
      <c r="C110">
        <v>3</v>
      </c>
      <c r="D110">
        <v>27</v>
      </c>
      <c r="E110" t="s">
        <v>218</v>
      </c>
      <c r="F110" t="s">
        <v>219</v>
      </c>
      <c r="J110">
        <v>305467.05000000005</v>
      </c>
      <c r="K110">
        <v>116777.61</v>
      </c>
      <c r="L110">
        <v>10086.33</v>
      </c>
      <c r="M110">
        <v>8449.130000000001</v>
      </c>
      <c r="N110">
        <v>170153.98000000045</v>
      </c>
      <c r="O110">
        <v>0</v>
      </c>
      <c r="P110">
        <v>7111684.2999999998</v>
      </c>
      <c r="Q110">
        <v>125226.74</v>
      </c>
      <c r="R110">
        <v>121469.93</v>
      </c>
      <c r="S110">
        <v>63865.64</v>
      </c>
      <c r="T110">
        <v>7602486.9199999999</v>
      </c>
      <c r="U110">
        <v>151.964</v>
      </c>
      <c r="V110">
        <v>9.2140000000000004</v>
      </c>
    </row>
    <row r="111" spans="1:22" x14ac:dyDescent="0.2">
      <c r="A111">
        <v>400</v>
      </c>
      <c r="B111">
        <v>1</v>
      </c>
      <c r="C111">
        <v>3</v>
      </c>
      <c r="D111">
        <v>28</v>
      </c>
      <c r="E111" t="s">
        <v>220</v>
      </c>
      <c r="F111" t="s">
        <v>55</v>
      </c>
      <c r="J111">
        <v>4663087.4700000007</v>
      </c>
      <c r="K111">
        <v>1934927.6500000004</v>
      </c>
      <c r="L111">
        <v>56578.53</v>
      </c>
      <c r="M111">
        <v>47408.380000000005</v>
      </c>
      <c r="N111">
        <v>2624172.9100000039</v>
      </c>
      <c r="O111">
        <v>0</v>
      </c>
      <c r="P111">
        <v>49795875.400000006</v>
      </c>
      <c r="Q111">
        <v>1982336.0300000003</v>
      </c>
      <c r="R111">
        <v>1922865.96</v>
      </c>
      <c r="S111">
        <v>1010991.38</v>
      </c>
      <c r="T111">
        <v>57392820.210000001</v>
      </c>
      <c r="U111">
        <v>2484.6052</v>
      </c>
      <c r="V111">
        <v>51.7</v>
      </c>
    </row>
    <row r="112" spans="1:22" x14ac:dyDescent="0.2">
      <c r="A112">
        <v>400</v>
      </c>
      <c r="B112">
        <v>1</v>
      </c>
      <c r="C112">
        <v>3</v>
      </c>
      <c r="D112">
        <v>29</v>
      </c>
      <c r="E112" t="s">
        <v>221</v>
      </c>
      <c r="F112" t="s">
        <v>57</v>
      </c>
      <c r="J112">
        <v>31056.179999999997</v>
      </c>
      <c r="K112">
        <v>13016.529999999999</v>
      </c>
      <c r="L112">
        <v>1730.1</v>
      </c>
      <c r="M112">
        <v>1459.85</v>
      </c>
      <c r="N112">
        <v>14849.700000000186</v>
      </c>
      <c r="O112">
        <v>0</v>
      </c>
      <c r="P112">
        <v>6249932.1900000004</v>
      </c>
      <c r="Q112">
        <v>14476.38</v>
      </c>
      <c r="R112">
        <v>14042.08</v>
      </c>
      <c r="S112">
        <v>7382.95</v>
      </c>
      <c r="T112">
        <v>6302413.4000000004</v>
      </c>
      <c r="U112">
        <v>16.792000000000002</v>
      </c>
      <c r="V112">
        <v>1.5920000000000001</v>
      </c>
    </row>
    <row r="113" spans="1:22" x14ac:dyDescent="0.2">
      <c r="A113">
        <v>400</v>
      </c>
      <c r="B113">
        <v>1</v>
      </c>
      <c r="C113">
        <v>3</v>
      </c>
      <c r="D113">
        <v>30</v>
      </c>
      <c r="E113" t="s">
        <v>222</v>
      </c>
      <c r="F113" t="s">
        <v>223</v>
      </c>
      <c r="J113">
        <v>23571.8</v>
      </c>
      <c r="K113">
        <v>18627.07</v>
      </c>
      <c r="L113">
        <v>1646.62</v>
      </c>
      <c r="M113">
        <v>971.43</v>
      </c>
      <c r="N113">
        <v>2326.679999999702</v>
      </c>
      <c r="O113">
        <v>0</v>
      </c>
      <c r="P113">
        <v>12000000</v>
      </c>
      <c r="Q113">
        <v>19598.5</v>
      </c>
      <c r="R113">
        <v>17638.650000000001</v>
      </c>
      <c r="S113">
        <v>9015.31</v>
      </c>
      <c r="T113">
        <v>12050225.76</v>
      </c>
      <c r="U113">
        <v>26.8</v>
      </c>
      <c r="V113">
        <v>1.08</v>
      </c>
    </row>
    <row r="114" spans="1:22" x14ac:dyDescent="0.2">
      <c r="A114">
        <v>400</v>
      </c>
      <c r="B114">
        <v>1</v>
      </c>
      <c r="C114">
        <v>3</v>
      </c>
      <c r="D114">
        <v>31</v>
      </c>
      <c r="E114" t="s">
        <v>224</v>
      </c>
      <c r="F114" t="s">
        <v>180</v>
      </c>
      <c r="J114">
        <v>445501.45999999996</v>
      </c>
      <c r="K114">
        <v>41021.21</v>
      </c>
      <c r="L114">
        <v>12089.220000000001</v>
      </c>
      <c r="M114">
        <v>12547.61</v>
      </c>
      <c r="N114">
        <v>379843.42</v>
      </c>
      <c r="O114">
        <v>0</v>
      </c>
      <c r="P114">
        <v>0</v>
      </c>
      <c r="Q114">
        <v>53568.82</v>
      </c>
      <c r="R114">
        <v>53099.6</v>
      </c>
      <c r="S114">
        <v>29221.21</v>
      </c>
      <c r="T114">
        <v>527822.27</v>
      </c>
      <c r="U114">
        <v>59.721400000000003</v>
      </c>
      <c r="V114">
        <v>12.753247999999999</v>
      </c>
    </row>
    <row r="115" spans="1:22" x14ac:dyDescent="0.2">
      <c r="A115">
        <v>400</v>
      </c>
      <c r="B115">
        <v>1</v>
      </c>
      <c r="C115">
        <v>3</v>
      </c>
      <c r="D115">
        <v>32</v>
      </c>
      <c r="E115" t="s">
        <v>225</v>
      </c>
      <c r="F115" t="s">
        <v>182</v>
      </c>
      <c r="J115">
        <v>201963.62</v>
      </c>
      <c r="K115">
        <v>136095.28</v>
      </c>
      <c r="L115">
        <v>28268.62</v>
      </c>
      <c r="M115">
        <v>17460.270000000004</v>
      </c>
      <c r="N115">
        <v>20139.450000000186</v>
      </c>
      <c r="O115">
        <v>0</v>
      </c>
      <c r="P115">
        <v>5211800</v>
      </c>
      <c r="Q115">
        <v>153555.54999999999</v>
      </c>
      <c r="R115">
        <v>142043.25</v>
      </c>
      <c r="S115">
        <v>75859.929999999993</v>
      </c>
      <c r="T115">
        <v>5631666.7999999998</v>
      </c>
      <c r="U115">
        <v>182.56191999999999</v>
      </c>
      <c r="V115">
        <v>16.923760000000001</v>
      </c>
    </row>
    <row r="116" spans="1:22" x14ac:dyDescent="0.2">
      <c r="A116">
        <v>400</v>
      </c>
      <c r="B116">
        <v>1</v>
      </c>
      <c r="C116">
        <v>3</v>
      </c>
      <c r="D116">
        <v>33</v>
      </c>
      <c r="E116" t="s">
        <v>226</v>
      </c>
      <c r="F116" t="s">
        <v>186</v>
      </c>
      <c r="J116">
        <v>53401.270000000004</v>
      </c>
      <c r="K116">
        <v>10125.540000000001</v>
      </c>
      <c r="L116">
        <v>130.81</v>
      </c>
      <c r="M116">
        <v>132.37</v>
      </c>
      <c r="N116">
        <v>43012.55</v>
      </c>
      <c r="O116">
        <v>0</v>
      </c>
      <c r="P116">
        <v>0</v>
      </c>
      <c r="Q116">
        <v>10257.910000000002</v>
      </c>
      <c r="R116">
        <v>12412.07</v>
      </c>
      <c r="S116">
        <v>7385.7</v>
      </c>
      <c r="T116">
        <v>73199.040000000008</v>
      </c>
      <c r="U116">
        <v>13.26784</v>
      </c>
      <c r="V116">
        <v>0.15468000000000001</v>
      </c>
    </row>
    <row r="117" spans="1:22" x14ac:dyDescent="0.2">
      <c r="A117">
        <v>400</v>
      </c>
      <c r="B117">
        <v>1</v>
      </c>
      <c r="C117">
        <v>3</v>
      </c>
      <c r="D117">
        <v>34</v>
      </c>
      <c r="E117" t="s">
        <v>227</v>
      </c>
      <c r="F117" t="s">
        <v>188</v>
      </c>
      <c r="J117">
        <v>43195.200000000004</v>
      </c>
      <c r="K117">
        <v>36038.920000000006</v>
      </c>
      <c r="L117">
        <v>1102.6000000000001</v>
      </c>
      <c r="M117">
        <v>717.23000000000013</v>
      </c>
      <c r="N117">
        <v>5336.45</v>
      </c>
      <c r="O117">
        <v>0</v>
      </c>
      <c r="P117">
        <v>0</v>
      </c>
      <c r="Q117">
        <v>36756.150000000009</v>
      </c>
      <c r="R117">
        <v>41670.36</v>
      </c>
      <c r="S117">
        <v>24189.11</v>
      </c>
      <c r="T117">
        <v>109054.66999999998</v>
      </c>
      <c r="U117">
        <v>46.3033</v>
      </c>
      <c r="V117">
        <v>0.77547999999999995</v>
      </c>
    </row>
    <row r="118" spans="1:22" x14ac:dyDescent="0.2">
      <c r="A118">
        <v>400</v>
      </c>
      <c r="B118">
        <v>1</v>
      </c>
      <c r="C118">
        <v>3</v>
      </c>
      <c r="D118">
        <v>35</v>
      </c>
      <c r="E118" t="s">
        <v>228</v>
      </c>
      <c r="F118" t="s">
        <v>184</v>
      </c>
      <c r="J118">
        <v>94363.130000000019</v>
      </c>
      <c r="K118">
        <v>44083.330000000009</v>
      </c>
      <c r="L118">
        <v>548.9</v>
      </c>
      <c r="M118">
        <v>347.52</v>
      </c>
      <c r="N118">
        <v>49383.380000000019</v>
      </c>
      <c r="O118">
        <v>0</v>
      </c>
      <c r="P118">
        <v>12867.23</v>
      </c>
      <c r="Q118">
        <v>44430.850000000006</v>
      </c>
      <c r="R118">
        <v>53761.33</v>
      </c>
      <c r="S118">
        <v>31990.21</v>
      </c>
      <c r="T118">
        <v>192981.89999999997</v>
      </c>
      <c r="U118">
        <v>58.141100000000002</v>
      </c>
      <c r="V118">
        <v>0.43580000000000002</v>
      </c>
    </row>
    <row r="119" spans="1:22" x14ac:dyDescent="0.2">
      <c r="A119">
        <v>400</v>
      </c>
      <c r="B119">
        <v>1</v>
      </c>
      <c r="C119">
        <v>3</v>
      </c>
      <c r="D119">
        <v>36</v>
      </c>
      <c r="E119" t="s">
        <v>229</v>
      </c>
      <c r="F119" t="s">
        <v>230</v>
      </c>
      <c r="J119">
        <v>142514.69</v>
      </c>
      <c r="K119">
        <v>88219.96</v>
      </c>
      <c r="L119">
        <v>976.07999999999993</v>
      </c>
      <c r="M119">
        <v>594.20999999999992</v>
      </c>
      <c r="N119">
        <v>52724.439999997616</v>
      </c>
      <c r="O119">
        <v>0</v>
      </c>
      <c r="P119">
        <v>42016611.180000007</v>
      </c>
      <c r="Q119">
        <v>88814.170000000013</v>
      </c>
      <c r="R119">
        <v>83604.66</v>
      </c>
      <c r="S119">
        <v>44684.82</v>
      </c>
      <c r="T119">
        <v>42287415.350000009</v>
      </c>
      <c r="U119">
        <v>109.938</v>
      </c>
      <c r="V119">
        <v>0.64800000000000002</v>
      </c>
    </row>
    <row r="120" spans="1:22" x14ac:dyDescent="0.2">
      <c r="A120">
        <v>400</v>
      </c>
      <c r="B120">
        <v>1</v>
      </c>
      <c r="C120">
        <v>3</v>
      </c>
      <c r="D120">
        <v>37</v>
      </c>
      <c r="E120" t="s">
        <v>231</v>
      </c>
      <c r="F120" t="s">
        <v>232</v>
      </c>
      <c r="J120">
        <v>4028.4500000000003</v>
      </c>
      <c r="K120">
        <v>227.27</v>
      </c>
      <c r="L120">
        <v>0</v>
      </c>
      <c r="M120">
        <v>0</v>
      </c>
      <c r="N120">
        <v>3801.1800000000003</v>
      </c>
      <c r="O120">
        <v>0</v>
      </c>
      <c r="P120">
        <v>0</v>
      </c>
      <c r="Q120">
        <v>227.27</v>
      </c>
      <c r="R120">
        <v>220.45</v>
      </c>
      <c r="S120">
        <v>115.91</v>
      </c>
      <c r="T120">
        <v>4364.8099999999995</v>
      </c>
      <c r="U120">
        <v>0.30399999999999999</v>
      </c>
      <c r="V120">
        <v>0</v>
      </c>
    </row>
    <row r="121" spans="1:22" x14ac:dyDescent="0.2">
      <c r="A121">
        <v>400</v>
      </c>
      <c r="B121">
        <v>1</v>
      </c>
      <c r="C121">
        <v>3</v>
      </c>
      <c r="D121">
        <v>38</v>
      </c>
      <c r="E121" t="s">
        <v>233</v>
      </c>
      <c r="F121" t="s">
        <v>71</v>
      </c>
      <c r="J121">
        <v>520065.49000000005</v>
      </c>
      <c r="K121">
        <v>232172.74</v>
      </c>
      <c r="L121">
        <v>9580.6999999999989</v>
      </c>
      <c r="M121">
        <v>7581.59</v>
      </c>
      <c r="N121">
        <v>270730.46000000089</v>
      </c>
      <c r="O121">
        <v>0</v>
      </c>
      <c r="P121">
        <v>55507809.299999997</v>
      </c>
      <c r="Q121">
        <v>239754.33</v>
      </c>
      <c r="R121">
        <v>226688.6</v>
      </c>
      <c r="S121">
        <v>119599.53</v>
      </c>
      <c r="T121">
        <v>56374162.919999994</v>
      </c>
      <c r="U121">
        <v>301.55959999999999</v>
      </c>
      <c r="V121">
        <v>8.3874999999999993</v>
      </c>
    </row>
    <row r="122" spans="1:22" x14ac:dyDescent="0.2">
      <c r="A122">
        <v>400</v>
      </c>
      <c r="B122">
        <v>1</v>
      </c>
      <c r="C122">
        <v>3</v>
      </c>
      <c r="D122">
        <v>39</v>
      </c>
      <c r="E122" t="s">
        <v>234</v>
      </c>
      <c r="F122" t="s">
        <v>73</v>
      </c>
      <c r="J122">
        <v>3038942.75</v>
      </c>
      <c r="K122">
        <v>1332904.27</v>
      </c>
      <c r="L122">
        <v>46317.22</v>
      </c>
      <c r="M122">
        <v>35795.019999999997</v>
      </c>
      <c r="N122">
        <v>1623926.2399999984</v>
      </c>
      <c r="O122">
        <v>0</v>
      </c>
      <c r="P122">
        <v>22882006.699999999</v>
      </c>
      <c r="Q122">
        <v>1368699.29</v>
      </c>
      <c r="R122">
        <v>1291538.45</v>
      </c>
      <c r="S122">
        <v>674905.67</v>
      </c>
      <c r="T122">
        <v>27887393.57</v>
      </c>
      <c r="U122">
        <v>1709.2154</v>
      </c>
      <c r="V122">
        <v>39.468800000000002</v>
      </c>
    </row>
    <row r="123" spans="1:22" x14ac:dyDescent="0.2">
      <c r="A123">
        <v>400</v>
      </c>
      <c r="B123">
        <v>1</v>
      </c>
      <c r="C123">
        <v>3</v>
      </c>
      <c r="D123">
        <v>40</v>
      </c>
      <c r="E123" t="s">
        <v>235</v>
      </c>
      <c r="F123" t="s">
        <v>236</v>
      </c>
      <c r="J123">
        <v>389627.38</v>
      </c>
      <c r="K123">
        <v>101357.87000000001</v>
      </c>
      <c r="L123">
        <v>28728.789999999997</v>
      </c>
      <c r="M123">
        <v>27381.78</v>
      </c>
      <c r="N123">
        <v>232158.94000000041</v>
      </c>
      <c r="O123">
        <v>0</v>
      </c>
      <c r="P123">
        <v>5425982.9199999999</v>
      </c>
      <c r="Q123">
        <v>128739.65000000001</v>
      </c>
      <c r="R123">
        <v>124890.08</v>
      </c>
      <c r="S123">
        <v>65775.45</v>
      </c>
      <c r="T123">
        <v>6006275.8300000001</v>
      </c>
      <c r="U123">
        <v>131.20920000000001</v>
      </c>
      <c r="V123">
        <v>30.022569600000001</v>
      </c>
    </row>
    <row r="124" spans="1:22" x14ac:dyDescent="0.2">
      <c r="A124">
        <v>400</v>
      </c>
      <c r="B124">
        <v>1</v>
      </c>
      <c r="C124">
        <v>3</v>
      </c>
      <c r="D124">
        <v>41</v>
      </c>
      <c r="E124" t="s">
        <v>237</v>
      </c>
      <c r="F124" t="s">
        <v>238</v>
      </c>
      <c r="J124">
        <v>11060.67</v>
      </c>
      <c r="K124">
        <v>7203.5199999999995</v>
      </c>
      <c r="L124">
        <v>1657.3699999999997</v>
      </c>
      <c r="M124">
        <v>1844.8700000000003</v>
      </c>
      <c r="N124">
        <v>354.9100000000326</v>
      </c>
      <c r="O124">
        <v>0</v>
      </c>
      <c r="P124">
        <v>558455.19999999995</v>
      </c>
      <c r="Q124">
        <v>9048.39</v>
      </c>
      <c r="R124">
        <v>8776.93</v>
      </c>
      <c r="S124">
        <v>4614.68</v>
      </c>
      <c r="T124">
        <v>582907.48</v>
      </c>
      <c r="U124">
        <v>9.2040000000000006</v>
      </c>
      <c r="V124">
        <v>2.052</v>
      </c>
    </row>
    <row r="125" spans="1:22" x14ac:dyDescent="0.2">
      <c r="A125">
        <v>400</v>
      </c>
      <c r="B125">
        <v>1</v>
      </c>
      <c r="C125">
        <v>3</v>
      </c>
      <c r="D125">
        <v>42</v>
      </c>
      <c r="E125" t="s">
        <v>239</v>
      </c>
      <c r="F125" t="s">
        <v>77</v>
      </c>
      <c r="J125">
        <v>4993423.07</v>
      </c>
      <c r="K125">
        <v>169791.37000000002</v>
      </c>
      <c r="L125">
        <v>138765.43000000005</v>
      </c>
      <c r="M125">
        <v>84930.549999999974</v>
      </c>
      <c r="N125">
        <v>4599935.7200000007</v>
      </c>
      <c r="O125">
        <v>0</v>
      </c>
      <c r="P125">
        <v>0</v>
      </c>
      <c r="Q125">
        <v>254721.91999999998</v>
      </c>
      <c r="R125">
        <v>256348.46</v>
      </c>
      <c r="S125">
        <v>145436.97</v>
      </c>
      <c r="T125">
        <v>5395208.5000000019</v>
      </c>
      <c r="U125">
        <v>208.67331480000001</v>
      </c>
      <c r="V125">
        <v>92.151679000000001</v>
      </c>
    </row>
    <row r="126" spans="1:22" x14ac:dyDescent="0.2">
      <c r="A126">
        <v>400</v>
      </c>
      <c r="B126">
        <v>1</v>
      </c>
      <c r="C126">
        <v>3</v>
      </c>
      <c r="D126">
        <v>43</v>
      </c>
      <c r="E126" t="s">
        <v>240</v>
      </c>
      <c r="F126" t="s">
        <v>241</v>
      </c>
      <c r="J126">
        <v>160869.85</v>
      </c>
      <c r="K126">
        <v>76335.5</v>
      </c>
      <c r="L126">
        <v>1597.6600000000003</v>
      </c>
      <c r="M126">
        <v>1008.7099999999999</v>
      </c>
      <c r="N126">
        <v>81927.98000000001</v>
      </c>
      <c r="O126">
        <v>0</v>
      </c>
      <c r="P126">
        <v>9179.83</v>
      </c>
      <c r="Q126">
        <v>77344.210000000006</v>
      </c>
      <c r="R126">
        <v>73706.649999999994</v>
      </c>
      <c r="S126">
        <v>38549.86</v>
      </c>
      <c r="T126">
        <v>282306.18999999994</v>
      </c>
      <c r="U126">
        <v>92.121048799999997</v>
      </c>
      <c r="V126">
        <v>1.1007184000000001</v>
      </c>
    </row>
    <row r="127" spans="1:22" x14ac:dyDescent="0.2">
      <c r="A127">
        <v>400</v>
      </c>
      <c r="B127">
        <v>1</v>
      </c>
      <c r="C127">
        <v>3</v>
      </c>
      <c r="D127">
        <v>44</v>
      </c>
      <c r="E127" t="s">
        <v>242</v>
      </c>
      <c r="F127" t="s">
        <v>243</v>
      </c>
      <c r="J127">
        <v>287438.3600000001</v>
      </c>
      <c r="K127">
        <v>134958.43000000005</v>
      </c>
      <c r="L127">
        <v>2942.2000000000003</v>
      </c>
      <c r="M127">
        <v>2283.4499999999998</v>
      </c>
      <c r="N127">
        <v>147254.28000000003</v>
      </c>
      <c r="O127">
        <v>0</v>
      </c>
      <c r="P127">
        <v>9179.83</v>
      </c>
      <c r="Q127">
        <v>137241.88000000006</v>
      </c>
      <c r="R127">
        <v>132275.91</v>
      </c>
      <c r="S127">
        <v>69443.62</v>
      </c>
      <c r="T127">
        <v>498337.72000000003</v>
      </c>
      <c r="U127">
        <v>172.8956488</v>
      </c>
      <c r="V127">
        <v>2.4910304000000001</v>
      </c>
    </row>
    <row r="128" spans="1:22" x14ac:dyDescent="0.2">
      <c r="A128">
        <v>400</v>
      </c>
      <c r="B128">
        <v>1</v>
      </c>
      <c r="C128">
        <v>3</v>
      </c>
      <c r="D128">
        <v>45</v>
      </c>
      <c r="E128" t="s">
        <v>244</v>
      </c>
      <c r="F128" t="s">
        <v>81</v>
      </c>
      <c r="J128">
        <v>35740</v>
      </c>
      <c r="K128">
        <v>27161.53</v>
      </c>
      <c r="L128">
        <v>841.87</v>
      </c>
      <c r="M128">
        <v>502.21999999999997</v>
      </c>
      <c r="N128">
        <v>7234.3800000008196</v>
      </c>
      <c r="O128">
        <v>0</v>
      </c>
      <c r="P128">
        <v>10100000</v>
      </c>
      <c r="Q128">
        <v>27663.75</v>
      </c>
      <c r="R128">
        <v>25297.26</v>
      </c>
      <c r="S128">
        <v>13010.95</v>
      </c>
      <c r="T128">
        <v>10174048.210000001</v>
      </c>
      <c r="U128">
        <v>35.749000000000002</v>
      </c>
      <c r="V128">
        <v>0.55800000000000005</v>
      </c>
    </row>
    <row r="129" spans="1:22" x14ac:dyDescent="0.2">
      <c r="A129">
        <v>400</v>
      </c>
      <c r="B129">
        <v>1</v>
      </c>
      <c r="C129">
        <v>3</v>
      </c>
      <c r="D129">
        <v>46</v>
      </c>
      <c r="E129" t="s">
        <v>245</v>
      </c>
      <c r="F129" t="s">
        <v>83</v>
      </c>
      <c r="J129">
        <v>867589.5299999998</v>
      </c>
      <c r="K129">
        <v>30856.419999999995</v>
      </c>
      <c r="L129">
        <v>111070.31999999999</v>
      </c>
      <c r="M129">
        <v>45485.710000000006</v>
      </c>
      <c r="N129">
        <v>680177.07999999984</v>
      </c>
      <c r="O129">
        <v>0</v>
      </c>
      <c r="P129">
        <v>0</v>
      </c>
      <c r="Q129">
        <v>76342.13</v>
      </c>
      <c r="R129">
        <v>108225.43</v>
      </c>
      <c r="S129">
        <v>95901.79</v>
      </c>
      <c r="T129">
        <v>1071716.75</v>
      </c>
      <c r="U129">
        <v>46.479680000000002</v>
      </c>
      <c r="V129">
        <v>45.050409999999999</v>
      </c>
    </row>
    <row r="130" spans="1:22" x14ac:dyDescent="0.2">
      <c r="A130">
        <v>400</v>
      </c>
      <c r="B130">
        <v>1</v>
      </c>
      <c r="C130">
        <v>3</v>
      </c>
      <c r="D130">
        <v>47</v>
      </c>
      <c r="E130" t="s">
        <v>246</v>
      </c>
      <c r="F130" t="s">
        <v>247</v>
      </c>
      <c r="J130">
        <v>670449.19999999995</v>
      </c>
      <c r="K130">
        <v>56292.32</v>
      </c>
      <c r="L130">
        <v>22951.86</v>
      </c>
      <c r="M130">
        <v>23390.519999999997</v>
      </c>
      <c r="N130">
        <v>567814.5</v>
      </c>
      <c r="O130">
        <v>0</v>
      </c>
      <c r="P130">
        <v>0</v>
      </c>
      <c r="Q130">
        <v>79682.84</v>
      </c>
      <c r="R130">
        <v>75866.100000000006</v>
      </c>
      <c r="S130">
        <v>39702.300000000003</v>
      </c>
      <c r="T130">
        <v>786017.6</v>
      </c>
      <c r="U130">
        <v>81.669587199999995</v>
      </c>
      <c r="V130">
        <v>24.894291200000001</v>
      </c>
    </row>
    <row r="131" spans="1:22" x14ac:dyDescent="0.2">
      <c r="A131">
        <v>400</v>
      </c>
      <c r="B131">
        <v>1</v>
      </c>
      <c r="C131">
        <v>3</v>
      </c>
      <c r="D131">
        <v>48</v>
      </c>
      <c r="E131" t="s">
        <v>248</v>
      </c>
      <c r="F131" t="s">
        <v>249</v>
      </c>
      <c r="J131">
        <v>124622.81000000001</v>
      </c>
      <c r="K131">
        <v>80741.88</v>
      </c>
      <c r="L131">
        <v>22151.58</v>
      </c>
      <c r="M131">
        <v>12888.080000000002</v>
      </c>
      <c r="N131">
        <v>8841.2700000000186</v>
      </c>
      <c r="O131">
        <v>0</v>
      </c>
      <c r="P131">
        <v>1595000</v>
      </c>
      <c r="Q131">
        <v>93629.96</v>
      </c>
      <c r="R131">
        <v>86139.56</v>
      </c>
      <c r="S131">
        <v>45878.68</v>
      </c>
      <c r="T131">
        <v>1851641.05</v>
      </c>
      <c r="U131">
        <v>108</v>
      </c>
      <c r="V131">
        <v>12.3</v>
      </c>
    </row>
    <row r="132" spans="1:22" x14ac:dyDescent="0.2">
      <c r="A132">
        <v>400</v>
      </c>
      <c r="B132">
        <v>1</v>
      </c>
      <c r="C132">
        <v>3</v>
      </c>
      <c r="D132">
        <v>49</v>
      </c>
      <c r="E132" t="s">
        <v>250</v>
      </c>
      <c r="F132" t="s">
        <v>251</v>
      </c>
      <c r="J132">
        <v>1480115.4100000001</v>
      </c>
      <c r="K132">
        <v>122352.56999999999</v>
      </c>
      <c r="L132">
        <v>53019.009999999995</v>
      </c>
      <c r="M132">
        <v>54139.44</v>
      </c>
      <c r="N132">
        <v>1250604.3900000001</v>
      </c>
      <c r="O132">
        <v>0</v>
      </c>
      <c r="P132">
        <v>0</v>
      </c>
      <c r="Q132">
        <v>176492.01</v>
      </c>
      <c r="R132">
        <v>166258.16</v>
      </c>
      <c r="S132">
        <v>85824.63</v>
      </c>
      <c r="T132">
        <v>1732198.2000000002</v>
      </c>
      <c r="U132">
        <v>177.31061679999999</v>
      </c>
      <c r="V132">
        <v>58.201272799999998</v>
      </c>
    </row>
    <row r="133" spans="1:22" x14ac:dyDescent="0.2">
      <c r="A133">
        <v>400</v>
      </c>
      <c r="B133">
        <v>1</v>
      </c>
      <c r="C133">
        <v>3</v>
      </c>
      <c r="D133">
        <v>50</v>
      </c>
      <c r="E133" t="s">
        <v>252</v>
      </c>
      <c r="F133" t="s">
        <v>249</v>
      </c>
      <c r="J133">
        <v>97789.38</v>
      </c>
      <c r="K133">
        <v>66163.490000000005</v>
      </c>
      <c r="L133">
        <v>14112.050000000001</v>
      </c>
      <c r="M133">
        <v>8683.93</v>
      </c>
      <c r="N133">
        <v>8829.910000000149</v>
      </c>
      <c r="O133">
        <v>0</v>
      </c>
      <c r="P133">
        <v>3000000</v>
      </c>
      <c r="Q133">
        <v>74847.420000000013</v>
      </c>
      <c r="R133">
        <v>68859.63</v>
      </c>
      <c r="S133">
        <v>36675.24</v>
      </c>
      <c r="T133">
        <v>3203324.25</v>
      </c>
      <c r="U133">
        <v>88.5</v>
      </c>
      <c r="V133">
        <v>8.4</v>
      </c>
    </row>
    <row r="134" spans="1:22" x14ac:dyDescent="0.2">
      <c r="A134">
        <v>400</v>
      </c>
      <c r="B134">
        <v>1</v>
      </c>
      <c r="C134">
        <v>3</v>
      </c>
      <c r="D134">
        <v>51</v>
      </c>
      <c r="E134" t="s">
        <v>253</v>
      </c>
      <c r="F134" t="s">
        <v>254</v>
      </c>
      <c r="J134">
        <v>7591531.5300000003</v>
      </c>
      <c r="K134">
        <v>1011957.7599999999</v>
      </c>
      <c r="L134">
        <v>168794.18999999997</v>
      </c>
      <c r="M134">
        <v>131939.25000000003</v>
      </c>
      <c r="N134">
        <v>6278840.3300000001</v>
      </c>
      <c r="O134">
        <v>0</v>
      </c>
      <c r="P134">
        <v>52800</v>
      </c>
      <c r="Q134">
        <v>1143897.01</v>
      </c>
      <c r="R134">
        <v>1260994.01</v>
      </c>
      <c r="S134">
        <v>756548.9</v>
      </c>
      <c r="T134">
        <v>9661874.4399999995</v>
      </c>
      <c r="U134">
        <v>1403.695569</v>
      </c>
      <c r="V134">
        <v>136.5720263</v>
      </c>
    </row>
    <row r="135" spans="1:22" x14ac:dyDescent="0.2">
      <c r="A135">
        <v>400</v>
      </c>
      <c r="B135">
        <v>1</v>
      </c>
      <c r="C135">
        <v>3</v>
      </c>
      <c r="D135">
        <v>52</v>
      </c>
      <c r="E135" t="s">
        <v>255</v>
      </c>
      <c r="F135" t="s">
        <v>256</v>
      </c>
      <c r="J135">
        <v>13138120.660000002</v>
      </c>
      <c r="K135">
        <v>1226228.1700000002</v>
      </c>
      <c r="L135">
        <v>392733.34000000008</v>
      </c>
      <c r="M135">
        <v>271465.10000000003</v>
      </c>
      <c r="N135">
        <v>11247694.050000003</v>
      </c>
      <c r="O135">
        <v>0</v>
      </c>
      <c r="P135">
        <v>6072</v>
      </c>
      <c r="Q135">
        <v>1497693.2700000003</v>
      </c>
      <c r="R135">
        <v>1648386.97</v>
      </c>
      <c r="S135">
        <v>993552.52</v>
      </c>
      <c r="T135">
        <v>15786132.15</v>
      </c>
      <c r="U135">
        <v>1653.3486754999999</v>
      </c>
      <c r="V135">
        <v>272.56352829999997</v>
      </c>
    </row>
    <row r="136" spans="1:22" x14ac:dyDescent="0.2">
      <c r="A136">
        <v>400</v>
      </c>
      <c r="B136">
        <v>1</v>
      </c>
      <c r="C136">
        <v>3</v>
      </c>
      <c r="D136">
        <v>53</v>
      </c>
      <c r="E136" t="s">
        <v>257</v>
      </c>
      <c r="F136" t="s">
        <v>258</v>
      </c>
      <c r="J136">
        <v>700486.73</v>
      </c>
      <c r="K136">
        <v>56248.28</v>
      </c>
      <c r="L136">
        <v>25779.349999999995</v>
      </c>
      <c r="M136">
        <v>26497.699999999997</v>
      </c>
      <c r="N136">
        <v>591961.4</v>
      </c>
      <c r="O136">
        <v>0</v>
      </c>
      <c r="P136">
        <v>0</v>
      </c>
      <c r="Q136">
        <v>82745.98</v>
      </c>
      <c r="R136">
        <v>76975.95</v>
      </c>
      <c r="S136">
        <v>39082.730000000003</v>
      </c>
      <c r="T136">
        <v>816545.40999999992</v>
      </c>
      <c r="U136">
        <v>81.407799999999995</v>
      </c>
      <c r="V136">
        <v>28.824328000000001</v>
      </c>
    </row>
    <row r="137" spans="1:22" x14ac:dyDescent="0.2">
      <c r="A137">
        <v>400</v>
      </c>
      <c r="B137">
        <v>1</v>
      </c>
      <c r="C137">
        <v>3</v>
      </c>
      <c r="D137">
        <v>54</v>
      </c>
      <c r="E137" t="s">
        <v>259</v>
      </c>
      <c r="F137" t="s">
        <v>249</v>
      </c>
      <c r="J137">
        <v>123251.4</v>
      </c>
      <c r="K137">
        <v>92866.8</v>
      </c>
      <c r="L137">
        <v>7800.97</v>
      </c>
      <c r="M137">
        <v>8986.51</v>
      </c>
      <c r="N137">
        <v>13597.120000000112</v>
      </c>
      <c r="O137">
        <v>0</v>
      </c>
      <c r="P137">
        <v>4048000</v>
      </c>
      <c r="Q137">
        <v>101853.31</v>
      </c>
      <c r="R137">
        <v>92686.51</v>
      </c>
      <c r="S137">
        <v>47871.06</v>
      </c>
      <c r="T137">
        <v>4311808.97</v>
      </c>
      <c r="U137">
        <v>120</v>
      </c>
      <c r="V137">
        <v>10.199999999999999</v>
      </c>
    </row>
    <row r="138" spans="1:22" x14ac:dyDescent="0.2">
      <c r="A138">
        <v>400</v>
      </c>
      <c r="B138">
        <v>1</v>
      </c>
      <c r="C138">
        <v>3</v>
      </c>
      <c r="D138">
        <v>55</v>
      </c>
      <c r="E138" t="s">
        <v>260</v>
      </c>
      <c r="F138" t="s">
        <v>261</v>
      </c>
      <c r="J138">
        <v>7236.73</v>
      </c>
      <c r="K138">
        <v>841.73</v>
      </c>
      <c r="L138">
        <v>630.46</v>
      </c>
      <c r="M138">
        <v>397.67</v>
      </c>
      <c r="N138">
        <v>5366.87</v>
      </c>
      <c r="O138">
        <v>0</v>
      </c>
      <c r="P138">
        <v>0</v>
      </c>
      <c r="Q138">
        <v>1239.4000000000001</v>
      </c>
      <c r="R138">
        <v>1363.34</v>
      </c>
      <c r="S138">
        <v>904.76</v>
      </c>
      <c r="T138">
        <v>9504.83</v>
      </c>
      <c r="U138">
        <v>1.13924</v>
      </c>
      <c r="V138">
        <v>0.41598600000000002</v>
      </c>
    </row>
    <row r="139" spans="1:22" x14ac:dyDescent="0.2">
      <c r="A139">
        <v>400</v>
      </c>
      <c r="B139">
        <v>1</v>
      </c>
      <c r="C139">
        <v>3</v>
      </c>
      <c r="D139">
        <v>56</v>
      </c>
      <c r="E139" t="s">
        <v>262</v>
      </c>
      <c r="F139" t="s">
        <v>249</v>
      </c>
      <c r="J139">
        <v>3218.0699999999997</v>
      </c>
      <c r="K139">
        <v>1256.05</v>
      </c>
      <c r="L139">
        <v>921.35</v>
      </c>
      <c r="M139">
        <v>1038.24</v>
      </c>
      <c r="N139">
        <v>2.4300000000512227</v>
      </c>
      <c r="O139">
        <v>0</v>
      </c>
      <c r="P139">
        <v>574310</v>
      </c>
      <c r="Q139">
        <v>2294.29</v>
      </c>
      <c r="R139">
        <v>2684.32</v>
      </c>
      <c r="S139">
        <v>1697.77</v>
      </c>
      <c r="T139">
        <v>581910.16</v>
      </c>
      <c r="U139">
        <v>1.7</v>
      </c>
      <c r="V139">
        <v>1.24</v>
      </c>
    </row>
    <row r="140" spans="1:22" x14ac:dyDescent="0.2">
      <c r="A140">
        <v>400</v>
      </c>
      <c r="B140">
        <v>1</v>
      </c>
      <c r="C140">
        <v>3</v>
      </c>
      <c r="D140">
        <v>57</v>
      </c>
      <c r="E140" t="s">
        <v>263</v>
      </c>
      <c r="F140" t="s">
        <v>264</v>
      </c>
      <c r="J140">
        <v>516703.59</v>
      </c>
      <c r="K140">
        <v>31884.480000000003</v>
      </c>
      <c r="L140">
        <v>17531.88</v>
      </c>
      <c r="M140">
        <v>11230.58</v>
      </c>
      <c r="N140">
        <v>456056.65</v>
      </c>
      <c r="O140">
        <v>0</v>
      </c>
      <c r="P140">
        <v>0</v>
      </c>
      <c r="Q140">
        <v>43115.060000000005</v>
      </c>
      <c r="R140">
        <v>40788.89</v>
      </c>
      <c r="S140">
        <v>27016.23</v>
      </c>
      <c r="T140">
        <v>584508.71</v>
      </c>
      <c r="U140">
        <v>46.274819999999998</v>
      </c>
      <c r="V140">
        <v>13.012038</v>
      </c>
    </row>
    <row r="141" spans="1:22" x14ac:dyDescent="0.2">
      <c r="A141">
        <v>400</v>
      </c>
      <c r="B141">
        <v>1</v>
      </c>
      <c r="C141">
        <v>3</v>
      </c>
      <c r="D141">
        <v>58</v>
      </c>
      <c r="E141" t="s">
        <v>265</v>
      </c>
      <c r="F141" t="s">
        <v>266</v>
      </c>
      <c r="J141">
        <v>7405771.4099999992</v>
      </c>
      <c r="K141">
        <v>467230.65</v>
      </c>
      <c r="L141">
        <v>870150.78</v>
      </c>
      <c r="M141">
        <v>366636.95999999996</v>
      </c>
      <c r="N141">
        <v>5701753.0199999996</v>
      </c>
      <c r="O141">
        <v>0</v>
      </c>
      <c r="P141">
        <v>0</v>
      </c>
      <c r="Q141">
        <v>833867.61</v>
      </c>
      <c r="R141">
        <v>1182152.6299999999</v>
      </c>
      <c r="S141">
        <v>1055900.07</v>
      </c>
      <c r="T141">
        <v>9643824.1100000013</v>
      </c>
      <c r="U141">
        <v>717.57759999999996</v>
      </c>
      <c r="V141">
        <v>359.34390000000002</v>
      </c>
    </row>
    <row r="142" spans="1:22" x14ac:dyDescent="0.2">
      <c r="A142">
        <v>400</v>
      </c>
      <c r="B142">
        <v>1</v>
      </c>
      <c r="C142">
        <v>3</v>
      </c>
      <c r="D142">
        <v>59</v>
      </c>
      <c r="E142" t="s">
        <v>267</v>
      </c>
      <c r="F142" t="s">
        <v>268</v>
      </c>
      <c r="J142">
        <v>9920618.8900000006</v>
      </c>
      <c r="K142">
        <v>1004477.8600000001</v>
      </c>
      <c r="L142">
        <v>1023430.2900000002</v>
      </c>
      <c r="M142">
        <v>479602.49999999994</v>
      </c>
      <c r="N142">
        <v>7413108.2400000002</v>
      </c>
      <c r="O142">
        <v>0</v>
      </c>
      <c r="P142">
        <v>0</v>
      </c>
      <c r="Q142">
        <v>1484080.36</v>
      </c>
      <c r="R142">
        <v>1906747.93</v>
      </c>
      <c r="S142">
        <v>1546893.98</v>
      </c>
      <c r="T142">
        <v>13374260.799999999</v>
      </c>
      <c r="U142">
        <v>1494.6984419999999</v>
      </c>
      <c r="V142">
        <v>487.24743319999999</v>
      </c>
    </row>
    <row r="143" spans="1:22" x14ac:dyDescent="0.2">
      <c r="A143">
        <v>400</v>
      </c>
      <c r="B143">
        <v>1</v>
      </c>
      <c r="C143">
        <v>3</v>
      </c>
      <c r="D143">
        <v>60</v>
      </c>
      <c r="E143" t="s">
        <v>269</v>
      </c>
      <c r="F143" t="s">
        <v>270</v>
      </c>
      <c r="J143">
        <v>15365374.65</v>
      </c>
      <c r="K143">
        <v>576589.35</v>
      </c>
      <c r="L143">
        <v>246179.71</v>
      </c>
      <c r="M143">
        <v>186727.78000000006</v>
      </c>
      <c r="N143">
        <v>14355877.810000001</v>
      </c>
      <c r="O143">
        <v>0</v>
      </c>
      <c r="P143">
        <v>0</v>
      </c>
      <c r="Q143">
        <v>763317.13</v>
      </c>
      <c r="R143">
        <v>827838.39</v>
      </c>
      <c r="S143">
        <v>537209.43999999994</v>
      </c>
      <c r="T143">
        <v>16730422.48</v>
      </c>
      <c r="U143">
        <v>793.08718610000005</v>
      </c>
      <c r="V143">
        <v>184.6398246</v>
      </c>
    </row>
    <row r="144" spans="1:22" x14ac:dyDescent="0.2">
      <c r="A144">
        <v>400</v>
      </c>
      <c r="B144">
        <v>1</v>
      </c>
      <c r="C144">
        <v>3</v>
      </c>
      <c r="D144">
        <v>61</v>
      </c>
      <c r="E144" t="s">
        <v>271</v>
      </c>
      <c r="F144" t="s">
        <v>272</v>
      </c>
      <c r="J144">
        <v>1078480.33</v>
      </c>
      <c r="K144">
        <v>74860.240000000005</v>
      </c>
      <c r="L144">
        <v>19626.07</v>
      </c>
      <c r="M144">
        <v>10382.060000000003</v>
      </c>
      <c r="N144">
        <v>973611.96000000008</v>
      </c>
      <c r="O144">
        <v>0</v>
      </c>
      <c r="P144">
        <v>19058.72</v>
      </c>
      <c r="Q144">
        <v>85242.3</v>
      </c>
      <c r="R144">
        <v>82661.17</v>
      </c>
      <c r="S144">
        <v>44251.42</v>
      </c>
      <c r="T144">
        <v>1224451.6399999999</v>
      </c>
      <c r="U144">
        <v>97.169015999999999</v>
      </c>
      <c r="V144">
        <v>10.06645</v>
      </c>
    </row>
    <row r="145" spans="1:22" x14ac:dyDescent="0.2">
      <c r="A145">
        <v>400</v>
      </c>
      <c r="B145">
        <v>1</v>
      </c>
      <c r="C145">
        <v>3</v>
      </c>
      <c r="D145">
        <v>62</v>
      </c>
      <c r="E145" t="s">
        <v>273</v>
      </c>
      <c r="F145" t="s">
        <v>274</v>
      </c>
      <c r="J145">
        <v>2351563.0300000003</v>
      </c>
      <c r="K145">
        <v>299539.59999999998</v>
      </c>
      <c r="L145">
        <v>25072.410000000003</v>
      </c>
      <c r="M145">
        <v>21626.909999999993</v>
      </c>
      <c r="N145">
        <v>2005324.11</v>
      </c>
      <c r="O145">
        <v>0</v>
      </c>
      <c r="P145">
        <v>46077.55</v>
      </c>
      <c r="Q145">
        <v>321166.50999999995</v>
      </c>
      <c r="R145">
        <v>312297.24</v>
      </c>
      <c r="S145">
        <v>166448.47</v>
      </c>
      <c r="T145">
        <v>2876386.29</v>
      </c>
      <c r="U145">
        <v>394.82761119999998</v>
      </c>
      <c r="V145">
        <v>24.434420599999999</v>
      </c>
    </row>
    <row r="146" spans="1:22" x14ac:dyDescent="0.2">
      <c r="A146">
        <v>400</v>
      </c>
      <c r="B146">
        <v>1</v>
      </c>
      <c r="C146">
        <v>3</v>
      </c>
      <c r="D146">
        <v>63</v>
      </c>
      <c r="E146" t="s">
        <v>275</v>
      </c>
      <c r="F146" t="s">
        <v>276</v>
      </c>
      <c r="J146">
        <v>8052094.3199999994</v>
      </c>
      <c r="K146">
        <v>8052094.3199999994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8052094.3199999994</v>
      </c>
      <c r="R146">
        <v>5958549.6900000004</v>
      </c>
      <c r="S146">
        <v>2898753.94</v>
      </c>
      <c r="T146">
        <v>16909397.950000003</v>
      </c>
      <c r="U146">
        <v>7665.8451999999997</v>
      </c>
      <c r="V146">
        <v>0</v>
      </c>
    </row>
    <row r="147" spans="1:22" x14ac:dyDescent="0.2">
      <c r="A147">
        <v>400</v>
      </c>
      <c r="B147">
        <v>1</v>
      </c>
      <c r="C147">
        <v>3</v>
      </c>
      <c r="D147">
        <v>64</v>
      </c>
      <c r="E147" t="s">
        <v>277</v>
      </c>
      <c r="F147" t="s">
        <v>278</v>
      </c>
      <c r="J147">
        <v>4266986.1700000009</v>
      </c>
      <c r="K147">
        <v>4266986.1700000009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4266986.1700000009</v>
      </c>
      <c r="R147">
        <v>3157569.77</v>
      </c>
      <c r="S147">
        <v>1536115.04</v>
      </c>
      <c r="T147">
        <v>8960670.9800000023</v>
      </c>
      <c r="U147">
        <v>4342.9528</v>
      </c>
      <c r="V147">
        <v>0</v>
      </c>
    </row>
    <row r="148" spans="1:22" x14ac:dyDescent="0.2">
      <c r="A148">
        <v>400</v>
      </c>
      <c r="B148">
        <v>1</v>
      </c>
      <c r="C148">
        <v>3</v>
      </c>
      <c r="D148">
        <v>65</v>
      </c>
      <c r="E148" t="s">
        <v>279</v>
      </c>
      <c r="F148" t="s">
        <v>280</v>
      </c>
      <c r="J148">
        <v>1235763.76</v>
      </c>
      <c r="K148">
        <v>1235763.76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1235763.76</v>
      </c>
      <c r="R148">
        <v>914465.18</v>
      </c>
      <c r="S148">
        <v>444874.94</v>
      </c>
      <c r="T148">
        <v>2595103.88</v>
      </c>
      <c r="U148">
        <v>1074</v>
      </c>
      <c r="V148">
        <v>0</v>
      </c>
    </row>
    <row r="149" spans="1:22" x14ac:dyDescent="0.2">
      <c r="A149">
        <v>400</v>
      </c>
      <c r="B149">
        <v>1</v>
      </c>
      <c r="C149">
        <v>3</v>
      </c>
      <c r="D149">
        <v>66</v>
      </c>
      <c r="E149" t="s">
        <v>281</v>
      </c>
      <c r="F149" t="s">
        <v>282</v>
      </c>
      <c r="J149">
        <v>966337.04</v>
      </c>
      <c r="K149">
        <v>966337.04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966337.04</v>
      </c>
      <c r="R149">
        <v>715089.41</v>
      </c>
      <c r="S149">
        <v>347881.34</v>
      </c>
      <c r="T149">
        <v>2029307.79</v>
      </c>
      <c r="U149">
        <v>804.7296</v>
      </c>
      <c r="V149">
        <v>0</v>
      </c>
    </row>
    <row r="150" spans="1:22" x14ac:dyDescent="0.2">
      <c r="A150">
        <v>400</v>
      </c>
      <c r="B150">
        <v>1</v>
      </c>
      <c r="C150">
        <v>3</v>
      </c>
      <c r="D150">
        <v>67</v>
      </c>
      <c r="E150" t="s">
        <v>283</v>
      </c>
      <c r="F150" t="s">
        <v>284</v>
      </c>
      <c r="J150">
        <v>928838.86</v>
      </c>
      <c r="K150">
        <v>928838.86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928838.86</v>
      </c>
      <c r="R150">
        <v>687340.75</v>
      </c>
      <c r="S150">
        <v>334382</v>
      </c>
      <c r="T150">
        <v>1950561.6099999999</v>
      </c>
      <c r="U150">
        <v>888.14</v>
      </c>
      <c r="V150">
        <v>0</v>
      </c>
    </row>
    <row r="151" spans="1:22" x14ac:dyDescent="0.2">
      <c r="A151">
        <v>400</v>
      </c>
      <c r="B151">
        <v>1</v>
      </c>
      <c r="C151">
        <v>3</v>
      </c>
      <c r="D151">
        <v>68</v>
      </c>
      <c r="E151" t="s">
        <v>285</v>
      </c>
      <c r="F151" t="s">
        <v>286</v>
      </c>
      <c r="J151">
        <v>8593.2900000000009</v>
      </c>
      <c r="K151">
        <v>8593.2900000000009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8593.2900000000009</v>
      </c>
      <c r="R151">
        <v>6359.03</v>
      </c>
      <c r="S151">
        <v>3093.58</v>
      </c>
      <c r="T151">
        <v>18045.900000000001</v>
      </c>
      <c r="U151">
        <v>8.2655999999999992</v>
      </c>
      <c r="V151">
        <v>0</v>
      </c>
    </row>
    <row r="152" spans="1:22" x14ac:dyDescent="0.2">
      <c r="A152">
        <v>400</v>
      </c>
      <c r="B152">
        <v>1</v>
      </c>
      <c r="C152">
        <v>3</v>
      </c>
      <c r="D152">
        <v>69</v>
      </c>
      <c r="E152" t="s">
        <v>287</v>
      </c>
      <c r="F152" t="s">
        <v>288</v>
      </c>
      <c r="J152">
        <v>34436.879999999997</v>
      </c>
      <c r="K152">
        <v>34436.879999999997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34436.879999999997</v>
      </c>
      <c r="R152">
        <v>25483.32</v>
      </c>
      <c r="S152">
        <v>12397.26</v>
      </c>
      <c r="T152">
        <v>72317.460000000006</v>
      </c>
      <c r="U152">
        <v>27</v>
      </c>
      <c r="V152">
        <v>0</v>
      </c>
    </row>
    <row r="153" spans="1:22" x14ac:dyDescent="0.2">
      <c r="A153">
        <v>400</v>
      </c>
      <c r="B153">
        <v>1</v>
      </c>
      <c r="C153">
        <v>3</v>
      </c>
      <c r="D153">
        <v>70</v>
      </c>
      <c r="E153" t="s">
        <v>289</v>
      </c>
      <c r="F153" t="s">
        <v>290</v>
      </c>
      <c r="J153">
        <v>247291.92000000004</v>
      </c>
      <c r="K153">
        <v>247291.92000000004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247291.92000000004</v>
      </c>
      <c r="R153">
        <v>182996.01</v>
      </c>
      <c r="S153">
        <v>89025.09</v>
      </c>
      <c r="T153">
        <v>519313.02</v>
      </c>
      <c r="U153">
        <v>218.65600000000001</v>
      </c>
      <c r="V153">
        <v>0</v>
      </c>
    </row>
    <row r="154" spans="1:22" x14ac:dyDescent="0.2">
      <c r="A154">
        <v>400</v>
      </c>
      <c r="B154">
        <v>1</v>
      </c>
      <c r="C154">
        <v>3</v>
      </c>
      <c r="D154">
        <v>71</v>
      </c>
      <c r="E154" t="s">
        <v>291</v>
      </c>
      <c r="F154" t="s">
        <v>292</v>
      </c>
      <c r="J154">
        <v>26740325.380000003</v>
      </c>
      <c r="K154">
        <v>26740325.380000003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26740325.380000003</v>
      </c>
      <c r="R154">
        <v>19787840.780000001</v>
      </c>
      <c r="S154">
        <v>9626517.1400000006</v>
      </c>
      <c r="T154">
        <v>56154683.300000004</v>
      </c>
      <c r="U154">
        <v>20253.411</v>
      </c>
      <c r="V154">
        <v>0</v>
      </c>
    </row>
    <row r="155" spans="1:22" x14ac:dyDescent="0.2">
      <c r="A155">
        <v>400</v>
      </c>
      <c r="B155">
        <v>1</v>
      </c>
      <c r="C155">
        <v>3</v>
      </c>
      <c r="D155">
        <v>72</v>
      </c>
      <c r="E155" t="s">
        <v>293</v>
      </c>
      <c r="F155" t="s">
        <v>294</v>
      </c>
      <c r="J155">
        <v>988085.48999999987</v>
      </c>
      <c r="K155">
        <v>988085.48999999987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988085.48999999987</v>
      </c>
      <c r="R155">
        <v>731183.26</v>
      </c>
      <c r="S155">
        <v>355710.77</v>
      </c>
      <c r="T155">
        <v>2074979.52</v>
      </c>
      <c r="U155">
        <v>823.94</v>
      </c>
      <c r="V155">
        <v>0</v>
      </c>
    </row>
    <row r="156" spans="1:22" x14ac:dyDescent="0.2">
      <c r="A156">
        <v>400</v>
      </c>
      <c r="B156">
        <v>1</v>
      </c>
      <c r="C156">
        <v>3</v>
      </c>
      <c r="D156">
        <v>73</v>
      </c>
      <c r="E156" t="s">
        <v>295</v>
      </c>
      <c r="F156" t="s">
        <v>296</v>
      </c>
      <c r="J156">
        <v>543361.28000000003</v>
      </c>
      <c r="K156">
        <v>543361.28000000003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543361.28000000003</v>
      </c>
      <c r="R156">
        <v>402087.35</v>
      </c>
      <c r="S156">
        <v>195610.06</v>
      </c>
      <c r="T156">
        <v>1141058.69</v>
      </c>
      <c r="U156">
        <v>426.05</v>
      </c>
      <c r="V156">
        <v>0</v>
      </c>
    </row>
    <row r="157" spans="1:22" x14ac:dyDescent="0.2">
      <c r="A157">
        <v>400</v>
      </c>
      <c r="B157">
        <v>1</v>
      </c>
      <c r="C157">
        <v>3</v>
      </c>
      <c r="D157">
        <v>74</v>
      </c>
      <c r="E157" t="s">
        <v>297</v>
      </c>
      <c r="F157" t="s">
        <v>298</v>
      </c>
      <c r="J157">
        <v>1151174.78</v>
      </c>
      <c r="K157">
        <v>1151174.78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1151174.78</v>
      </c>
      <c r="R157">
        <v>851869.36</v>
      </c>
      <c r="S157">
        <v>414422.9</v>
      </c>
      <c r="T157">
        <v>2417467.040000001</v>
      </c>
      <c r="U157">
        <v>1107.2768000000001</v>
      </c>
      <c r="V157">
        <v>0</v>
      </c>
    </row>
    <row r="158" spans="1:22" x14ac:dyDescent="0.2">
      <c r="A158">
        <v>400</v>
      </c>
      <c r="B158">
        <v>1</v>
      </c>
      <c r="C158">
        <v>3</v>
      </c>
      <c r="D158">
        <v>75</v>
      </c>
      <c r="E158" t="s">
        <v>299</v>
      </c>
      <c r="F158" t="s">
        <v>300</v>
      </c>
      <c r="J158">
        <v>1285622.4699999997</v>
      </c>
      <c r="K158">
        <v>1285622.4699999997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1285622.4699999997</v>
      </c>
      <c r="R158">
        <v>951360.65</v>
      </c>
      <c r="S158">
        <v>462824.08</v>
      </c>
      <c r="T158">
        <v>2699807.2000000011</v>
      </c>
      <c r="U158">
        <v>1342.2136</v>
      </c>
      <c r="V158">
        <v>0</v>
      </c>
    </row>
    <row r="159" spans="1:22" x14ac:dyDescent="0.2">
      <c r="A159">
        <v>400</v>
      </c>
      <c r="B159">
        <v>1</v>
      </c>
      <c r="C159">
        <v>0</v>
      </c>
      <c r="J159">
        <v>212949736.52999997</v>
      </c>
      <c r="K159">
        <v>72500555.13000001</v>
      </c>
      <c r="L159">
        <v>8121804.3100000015</v>
      </c>
      <c r="M159">
        <v>5992045.709999999</v>
      </c>
      <c r="N159">
        <v>124643078.79000002</v>
      </c>
      <c r="O159">
        <v>1692252.59</v>
      </c>
      <c r="P159">
        <v>983593947.99000013</v>
      </c>
      <c r="Q159">
        <v>78492600.839999989</v>
      </c>
      <c r="R159">
        <v>67080535.959999993</v>
      </c>
      <c r="S159">
        <v>35889925.660000004</v>
      </c>
      <c r="T159">
        <v>1299514146.1400001</v>
      </c>
      <c r="U159">
        <v>73830.757301900012</v>
      </c>
      <c r="V159">
        <v>6266.2336940999976</v>
      </c>
    </row>
    <row r="161" spans="1:12" x14ac:dyDescent="0.2">
      <c r="A161">
        <v>444</v>
      </c>
    </row>
    <row r="162" spans="1:12" x14ac:dyDescent="0.2">
      <c r="B162">
        <v>48221735</v>
      </c>
      <c r="C162">
        <v>20</v>
      </c>
      <c r="D162">
        <v>10</v>
      </c>
      <c r="E162" t="s">
        <v>32</v>
      </c>
      <c r="G162" t="s">
        <v>32</v>
      </c>
      <c r="H162">
        <v>0</v>
      </c>
      <c r="I162" t="s">
        <v>3</v>
      </c>
      <c r="K162">
        <v>1</v>
      </c>
      <c r="L162">
        <v>11</v>
      </c>
    </row>
    <row r="163" spans="1:12" x14ac:dyDescent="0.2">
      <c r="B163">
        <v>48209410</v>
      </c>
      <c r="C163">
        <v>21</v>
      </c>
      <c r="D163">
        <v>10</v>
      </c>
      <c r="E163" t="s">
        <v>175</v>
      </c>
      <c r="G163" t="s">
        <v>35</v>
      </c>
      <c r="H163">
        <v>0</v>
      </c>
      <c r="I163" t="s">
        <v>3</v>
      </c>
      <c r="K163">
        <v>1</v>
      </c>
      <c r="L163">
        <v>11</v>
      </c>
    </row>
    <row r="164" spans="1:12" x14ac:dyDescent="0.2">
      <c r="B164">
        <v>48209951</v>
      </c>
      <c r="C164">
        <v>22</v>
      </c>
      <c r="D164">
        <v>10</v>
      </c>
      <c r="E164" t="s">
        <v>177</v>
      </c>
      <c r="G164" t="s">
        <v>37</v>
      </c>
      <c r="H164">
        <v>0</v>
      </c>
      <c r="I164" t="s">
        <v>3</v>
      </c>
      <c r="K164">
        <v>1</v>
      </c>
      <c r="L164">
        <v>11</v>
      </c>
    </row>
    <row r="165" spans="1:12" x14ac:dyDescent="0.2">
      <c r="B165">
        <v>48221736</v>
      </c>
      <c r="C165">
        <v>24</v>
      </c>
      <c r="D165">
        <v>10</v>
      </c>
      <c r="E165" t="s">
        <v>41</v>
      </c>
      <c r="G165" t="s">
        <v>41</v>
      </c>
      <c r="H165">
        <v>0</v>
      </c>
      <c r="I165" t="s">
        <v>3</v>
      </c>
      <c r="K165">
        <v>2</v>
      </c>
      <c r="L165">
        <v>11</v>
      </c>
    </row>
    <row r="166" spans="1:12" x14ac:dyDescent="0.2">
      <c r="B166">
        <v>48221738</v>
      </c>
      <c r="C166">
        <v>25</v>
      </c>
      <c r="D166">
        <v>10</v>
      </c>
      <c r="E166" t="s">
        <v>43</v>
      </c>
      <c r="G166" t="s">
        <v>43</v>
      </c>
      <c r="H166">
        <v>0</v>
      </c>
      <c r="I166" t="s">
        <v>3</v>
      </c>
      <c r="K166">
        <v>2</v>
      </c>
      <c r="L166">
        <v>11</v>
      </c>
    </row>
    <row r="167" spans="1:12" x14ac:dyDescent="0.2">
      <c r="B167">
        <v>48221739</v>
      </c>
      <c r="C167">
        <v>26</v>
      </c>
      <c r="D167">
        <v>10</v>
      </c>
      <c r="E167" t="s">
        <v>45</v>
      </c>
      <c r="G167" t="s">
        <v>45</v>
      </c>
      <c r="H167">
        <v>0</v>
      </c>
      <c r="I167" t="s">
        <v>3</v>
      </c>
      <c r="K167">
        <v>2</v>
      </c>
      <c r="L167">
        <v>11</v>
      </c>
    </row>
    <row r="168" spans="1:12" x14ac:dyDescent="0.2">
      <c r="B168">
        <v>48221740</v>
      </c>
      <c r="C168">
        <v>27</v>
      </c>
      <c r="D168">
        <v>10</v>
      </c>
      <c r="E168" t="s">
        <v>47</v>
      </c>
      <c r="G168" t="s">
        <v>47</v>
      </c>
      <c r="H168">
        <v>0</v>
      </c>
      <c r="I168" t="s">
        <v>3</v>
      </c>
      <c r="K168">
        <v>2</v>
      </c>
      <c r="L168">
        <v>11</v>
      </c>
    </row>
    <row r="169" spans="1:12" x14ac:dyDescent="0.2">
      <c r="B169">
        <v>48210565</v>
      </c>
      <c r="C169">
        <v>28</v>
      </c>
      <c r="D169">
        <v>10</v>
      </c>
      <c r="E169" t="s">
        <v>215</v>
      </c>
      <c r="G169" t="s">
        <v>49</v>
      </c>
      <c r="H169">
        <v>0</v>
      </c>
      <c r="I169" t="s">
        <v>3</v>
      </c>
      <c r="K169">
        <v>2</v>
      </c>
      <c r="L169">
        <v>11</v>
      </c>
    </row>
    <row r="170" spans="1:12" x14ac:dyDescent="0.2">
      <c r="B170">
        <v>48211057</v>
      </c>
      <c r="C170">
        <v>29</v>
      </c>
      <c r="D170">
        <v>10</v>
      </c>
      <c r="E170" t="s">
        <v>216</v>
      </c>
      <c r="G170" t="s">
        <v>51</v>
      </c>
      <c r="H170">
        <v>0</v>
      </c>
      <c r="I170" t="s">
        <v>3</v>
      </c>
      <c r="K170">
        <v>2</v>
      </c>
      <c r="L170">
        <v>11</v>
      </c>
    </row>
    <row r="171" spans="1:12" x14ac:dyDescent="0.2">
      <c r="B171">
        <v>48212005</v>
      </c>
      <c r="C171">
        <v>30</v>
      </c>
      <c r="D171">
        <v>10</v>
      </c>
      <c r="E171" t="s">
        <v>218</v>
      </c>
      <c r="G171" t="s">
        <v>53</v>
      </c>
      <c r="H171">
        <v>0</v>
      </c>
      <c r="I171" t="s">
        <v>3</v>
      </c>
      <c r="K171">
        <v>2</v>
      </c>
      <c r="L171">
        <v>11</v>
      </c>
    </row>
    <row r="172" spans="1:12" x14ac:dyDescent="0.2">
      <c r="B172">
        <v>48212790</v>
      </c>
      <c r="C172">
        <v>31</v>
      </c>
      <c r="D172">
        <v>10</v>
      </c>
      <c r="E172" t="s">
        <v>220</v>
      </c>
      <c r="G172" t="s">
        <v>55</v>
      </c>
      <c r="H172">
        <v>0</v>
      </c>
      <c r="I172" t="s">
        <v>3</v>
      </c>
      <c r="K172">
        <v>2</v>
      </c>
      <c r="L172">
        <v>11</v>
      </c>
    </row>
    <row r="173" spans="1:12" x14ac:dyDescent="0.2">
      <c r="B173">
        <v>48213619</v>
      </c>
      <c r="C173">
        <v>32</v>
      </c>
      <c r="D173">
        <v>10</v>
      </c>
      <c r="E173" t="s">
        <v>221</v>
      </c>
      <c r="G173" t="s">
        <v>57</v>
      </c>
      <c r="H173">
        <v>0</v>
      </c>
      <c r="I173" t="s">
        <v>3</v>
      </c>
      <c r="K173">
        <v>2</v>
      </c>
      <c r="L173">
        <v>11</v>
      </c>
    </row>
    <row r="174" spans="1:12" x14ac:dyDescent="0.2">
      <c r="B174">
        <v>48214089</v>
      </c>
      <c r="C174">
        <v>33</v>
      </c>
      <c r="D174">
        <v>10</v>
      </c>
      <c r="E174" t="s">
        <v>222</v>
      </c>
      <c r="G174" t="s">
        <v>59</v>
      </c>
      <c r="H174">
        <v>0</v>
      </c>
      <c r="I174" t="s">
        <v>3</v>
      </c>
      <c r="K174">
        <v>2</v>
      </c>
      <c r="L174">
        <v>11</v>
      </c>
    </row>
    <row r="175" spans="1:12" x14ac:dyDescent="0.2">
      <c r="B175">
        <v>48221741</v>
      </c>
      <c r="C175">
        <v>35</v>
      </c>
      <c r="D175">
        <v>10</v>
      </c>
      <c r="E175" t="s">
        <v>63</v>
      </c>
      <c r="G175" t="s">
        <v>63</v>
      </c>
      <c r="H175">
        <v>0</v>
      </c>
      <c r="I175" t="s">
        <v>3</v>
      </c>
      <c r="K175">
        <v>3</v>
      </c>
      <c r="L175">
        <v>11</v>
      </c>
    </row>
    <row r="176" spans="1:12" x14ac:dyDescent="0.2">
      <c r="B176">
        <v>48221742</v>
      </c>
      <c r="C176">
        <v>38</v>
      </c>
      <c r="D176">
        <v>10</v>
      </c>
      <c r="E176" t="s">
        <v>69</v>
      </c>
      <c r="G176" t="s">
        <v>69</v>
      </c>
      <c r="H176">
        <v>0</v>
      </c>
      <c r="I176" t="s">
        <v>3</v>
      </c>
      <c r="K176">
        <v>5</v>
      </c>
      <c r="L176">
        <v>11</v>
      </c>
    </row>
    <row r="177" spans="1:12" x14ac:dyDescent="0.2">
      <c r="B177">
        <v>48214575</v>
      </c>
      <c r="C177">
        <v>39</v>
      </c>
      <c r="D177">
        <v>10</v>
      </c>
      <c r="E177" t="s">
        <v>233</v>
      </c>
      <c r="G177" t="s">
        <v>71</v>
      </c>
      <c r="H177">
        <v>0</v>
      </c>
      <c r="I177" t="s">
        <v>3</v>
      </c>
      <c r="K177">
        <v>5</v>
      </c>
      <c r="L177">
        <v>11</v>
      </c>
    </row>
    <row r="178" spans="1:12" x14ac:dyDescent="0.2">
      <c r="B178">
        <v>48216153</v>
      </c>
      <c r="C178">
        <v>40</v>
      </c>
      <c r="D178">
        <v>10</v>
      </c>
      <c r="E178" t="s">
        <v>234</v>
      </c>
      <c r="G178" t="s">
        <v>73</v>
      </c>
      <c r="H178">
        <v>0</v>
      </c>
      <c r="I178" t="s">
        <v>3</v>
      </c>
      <c r="K178">
        <v>5</v>
      </c>
      <c r="L178">
        <v>11</v>
      </c>
    </row>
    <row r="179" spans="1:12" x14ac:dyDescent="0.2">
      <c r="B179">
        <v>48221746</v>
      </c>
      <c r="C179">
        <v>41</v>
      </c>
      <c r="D179">
        <v>10</v>
      </c>
      <c r="E179" t="s">
        <v>75</v>
      </c>
      <c r="G179" t="s">
        <v>75</v>
      </c>
      <c r="H179">
        <v>0</v>
      </c>
      <c r="I179" t="s">
        <v>3</v>
      </c>
      <c r="K179">
        <v>5</v>
      </c>
      <c r="L179">
        <v>11</v>
      </c>
    </row>
    <row r="180" spans="1:12" x14ac:dyDescent="0.2">
      <c r="B180">
        <v>48219557</v>
      </c>
      <c r="C180">
        <v>42</v>
      </c>
      <c r="D180">
        <v>10</v>
      </c>
      <c r="E180" t="s">
        <v>239</v>
      </c>
      <c r="G180" t="s">
        <v>77</v>
      </c>
      <c r="H180">
        <v>0</v>
      </c>
      <c r="I180" t="s">
        <v>3</v>
      </c>
      <c r="K180">
        <v>5</v>
      </c>
      <c r="L180">
        <v>11</v>
      </c>
    </row>
    <row r="181" spans="1:12" x14ac:dyDescent="0.2">
      <c r="B181">
        <v>48221747</v>
      </c>
      <c r="C181">
        <v>43</v>
      </c>
      <c r="D181">
        <v>10</v>
      </c>
      <c r="E181" t="s">
        <v>79</v>
      </c>
      <c r="G181" t="s">
        <v>79</v>
      </c>
      <c r="H181">
        <v>0</v>
      </c>
      <c r="I181" t="s">
        <v>3</v>
      </c>
      <c r="K181">
        <v>5</v>
      </c>
      <c r="L181">
        <v>11</v>
      </c>
    </row>
    <row r="182" spans="1:12" x14ac:dyDescent="0.2">
      <c r="B182">
        <v>48220478</v>
      </c>
      <c r="C182">
        <v>44</v>
      </c>
      <c r="D182">
        <v>10</v>
      </c>
      <c r="E182" t="s">
        <v>244</v>
      </c>
      <c r="G182" t="s">
        <v>81</v>
      </c>
      <c r="H182">
        <v>0</v>
      </c>
      <c r="I182" t="s">
        <v>3</v>
      </c>
      <c r="K182">
        <v>5</v>
      </c>
      <c r="L182">
        <v>11</v>
      </c>
    </row>
    <row r="183" spans="1:12" x14ac:dyDescent="0.2">
      <c r="B183">
        <v>48220945</v>
      </c>
      <c r="C183">
        <v>45</v>
      </c>
      <c r="D183">
        <v>10</v>
      </c>
      <c r="E183" t="s">
        <v>245</v>
      </c>
      <c r="G183" t="s">
        <v>83</v>
      </c>
      <c r="H183">
        <v>0</v>
      </c>
      <c r="I183" t="s">
        <v>3</v>
      </c>
      <c r="K183">
        <v>5</v>
      </c>
      <c r="L183">
        <v>11</v>
      </c>
    </row>
    <row r="184" spans="1:12" x14ac:dyDescent="0.2">
      <c r="B184">
        <v>48221748</v>
      </c>
      <c r="C184">
        <v>47</v>
      </c>
      <c r="D184">
        <v>10</v>
      </c>
      <c r="E184" t="s">
        <v>87</v>
      </c>
      <c r="G184" t="s">
        <v>87</v>
      </c>
      <c r="H184">
        <v>0</v>
      </c>
      <c r="I184" t="s">
        <v>3</v>
      </c>
      <c r="K184">
        <v>6</v>
      </c>
      <c r="L184">
        <v>11</v>
      </c>
    </row>
    <row r="185" spans="1:12" x14ac:dyDescent="0.2">
      <c r="B185">
        <v>48221749</v>
      </c>
      <c r="C185">
        <v>48</v>
      </c>
      <c r="D185">
        <v>10</v>
      </c>
      <c r="E185" t="s">
        <v>89</v>
      </c>
      <c r="G185" t="s">
        <v>89</v>
      </c>
      <c r="H185">
        <v>0</v>
      </c>
      <c r="I185" t="s">
        <v>3</v>
      </c>
      <c r="K185">
        <v>6</v>
      </c>
      <c r="L185">
        <v>11</v>
      </c>
    </row>
    <row r="186" spans="1:12" x14ac:dyDescent="0.2">
      <c r="B186">
        <v>48221750</v>
      </c>
      <c r="C186">
        <v>49</v>
      </c>
      <c r="D186">
        <v>10</v>
      </c>
      <c r="E186" t="s">
        <v>91</v>
      </c>
      <c r="G186" t="s">
        <v>91</v>
      </c>
      <c r="H186">
        <v>0</v>
      </c>
      <c r="I186" t="s">
        <v>3</v>
      </c>
      <c r="K186">
        <v>6</v>
      </c>
      <c r="L186">
        <v>11</v>
      </c>
    </row>
    <row r="187" spans="1:12" x14ac:dyDescent="0.2">
      <c r="B187">
        <v>48221751</v>
      </c>
      <c r="C187">
        <v>50</v>
      </c>
      <c r="D187">
        <v>10</v>
      </c>
      <c r="E187" t="s">
        <v>93</v>
      </c>
      <c r="G187" t="s">
        <v>93</v>
      </c>
      <c r="H187">
        <v>0</v>
      </c>
      <c r="I187" t="s">
        <v>3</v>
      </c>
      <c r="K187">
        <v>6</v>
      </c>
      <c r="L187">
        <v>11</v>
      </c>
    </row>
    <row r="188" spans="1:12" x14ac:dyDescent="0.2">
      <c r="B188">
        <v>48221752</v>
      </c>
      <c r="C188">
        <v>51</v>
      </c>
      <c r="D188">
        <v>10</v>
      </c>
      <c r="E188" t="s">
        <v>95</v>
      </c>
      <c r="G188" t="s">
        <v>95</v>
      </c>
      <c r="H188">
        <v>0</v>
      </c>
      <c r="I188" t="s">
        <v>3</v>
      </c>
      <c r="K188">
        <v>6</v>
      </c>
      <c r="L188">
        <v>11</v>
      </c>
    </row>
    <row r="189" spans="1:12" x14ac:dyDescent="0.2">
      <c r="B189">
        <v>48221745</v>
      </c>
      <c r="C189">
        <v>53</v>
      </c>
      <c r="D189">
        <v>10</v>
      </c>
      <c r="E189" t="s">
        <v>99</v>
      </c>
      <c r="G189" t="s">
        <v>99</v>
      </c>
      <c r="H189">
        <v>0</v>
      </c>
      <c r="I189" t="s">
        <v>3</v>
      </c>
      <c r="K189">
        <v>7</v>
      </c>
      <c r="L189">
        <v>11</v>
      </c>
    </row>
    <row r="190" spans="1:12" x14ac:dyDescent="0.2">
      <c r="B190">
        <v>48221744</v>
      </c>
      <c r="C190">
        <v>61</v>
      </c>
      <c r="D190">
        <v>10</v>
      </c>
      <c r="E190" t="s">
        <v>114</v>
      </c>
      <c r="G190" t="s">
        <v>114</v>
      </c>
      <c r="H190">
        <v>0</v>
      </c>
      <c r="I190" t="s">
        <v>3</v>
      </c>
      <c r="K190">
        <v>9</v>
      </c>
      <c r="L190">
        <v>11</v>
      </c>
    </row>
    <row r="192" spans="1:12" x14ac:dyDescent="0.2">
      <c r="A192">
        <v>555</v>
      </c>
      <c r="C192">
        <v>1</v>
      </c>
      <c r="D192" t="s">
        <v>301</v>
      </c>
      <c r="I192">
        <v>0</v>
      </c>
      <c r="J192">
        <v>0</v>
      </c>
    </row>
    <row r="193" spans="3:10" x14ac:dyDescent="0.2">
      <c r="C193">
        <v>1</v>
      </c>
      <c r="D193" t="s">
        <v>302</v>
      </c>
      <c r="I193">
        <v>2</v>
      </c>
      <c r="J193">
        <v>0</v>
      </c>
    </row>
    <row r="194" spans="3:10" x14ac:dyDescent="0.2">
      <c r="C194">
        <v>1</v>
      </c>
      <c r="D194" t="s">
        <v>303</v>
      </c>
      <c r="I194">
        <v>3</v>
      </c>
      <c r="J194">
        <v>0</v>
      </c>
    </row>
    <row r="195" spans="3:10" x14ac:dyDescent="0.2">
      <c r="C195">
        <v>1</v>
      </c>
      <c r="D195" t="s">
        <v>304</v>
      </c>
      <c r="I195">
        <v>4</v>
      </c>
      <c r="J195">
        <v>0</v>
      </c>
    </row>
    <row r="196" spans="3:10" x14ac:dyDescent="0.2">
      <c r="C196">
        <v>1</v>
      </c>
      <c r="D196" t="s">
        <v>305</v>
      </c>
      <c r="I196">
        <v>5</v>
      </c>
      <c r="J196">
        <v>0</v>
      </c>
    </row>
    <row r="197" spans="3:10" x14ac:dyDescent="0.2">
      <c r="C197">
        <v>1</v>
      </c>
      <c r="D197" t="s">
        <v>306</v>
      </c>
      <c r="I197">
        <v>6</v>
      </c>
      <c r="J197">
        <v>0</v>
      </c>
    </row>
    <row r="198" spans="3:10" x14ac:dyDescent="0.2">
      <c r="C198">
        <v>1</v>
      </c>
      <c r="D198" t="s">
        <v>307</v>
      </c>
      <c r="I198">
        <v>7</v>
      </c>
      <c r="J198">
        <v>0</v>
      </c>
    </row>
    <row r="199" spans="3:10" x14ac:dyDescent="0.2">
      <c r="C199">
        <v>1</v>
      </c>
      <c r="D199" t="s">
        <v>308</v>
      </c>
      <c r="I199">
        <v>8</v>
      </c>
      <c r="J199">
        <v>0</v>
      </c>
    </row>
    <row r="200" spans="3:10" x14ac:dyDescent="0.2">
      <c r="C200">
        <v>1</v>
      </c>
      <c r="D200" t="s">
        <v>309</v>
      </c>
      <c r="I200">
        <v>9</v>
      </c>
      <c r="J200">
        <v>0</v>
      </c>
    </row>
    <row r="201" spans="3:10" x14ac:dyDescent="0.2">
      <c r="C201">
        <v>1</v>
      </c>
      <c r="D201" t="s">
        <v>310</v>
      </c>
      <c r="I201">
        <v>10</v>
      </c>
      <c r="J201">
        <v>0</v>
      </c>
    </row>
    <row r="202" spans="3:10" x14ac:dyDescent="0.2">
      <c r="C202">
        <v>1</v>
      </c>
      <c r="D202" t="s">
        <v>311</v>
      </c>
      <c r="I202">
        <v>11</v>
      </c>
      <c r="J202">
        <v>0</v>
      </c>
    </row>
    <row r="203" spans="3:10" x14ac:dyDescent="0.2">
      <c r="C203">
        <v>1</v>
      </c>
      <c r="D203" t="s">
        <v>312</v>
      </c>
      <c r="I203">
        <v>12</v>
      </c>
      <c r="J203">
        <v>0</v>
      </c>
    </row>
    <row r="204" spans="3:10" x14ac:dyDescent="0.2">
      <c r="C204">
        <v>1</v>
      </c>
      <c r="D204" t="s">
        <v>313</v>
      </c>
      <c r="I204">
        <v>13</v>
      </c>
      <c r="J204">
        <v>0</v>
      </c>
    </row>
    <row r="205" spans="3:10" x14ac:dyDescent="0.2">
      <c r="C205">
        <v>1</v>
      </c>
      <c r="D205" t="s">
        <v>314</v>
      </c>
      <c r="I205">
        <v>14</v>
      </c>
      <c r="J205">
        <v>0</v>
      </c>
    </row>
    <row r="206" spans="3:10" x14ac:dyDescent="0.2">
      <c r="C206">
        <v>8</v>
      </c>
      <c r="D206" t="s">
        <v>315</v>
      </c>
      <c r="I206">
        <v>0</v>
      </c>
      <c r="J206">
        <v>0</v>
      </c>
    </row>
    <row r="207" spans="3:10" x14ac:dyDescent="0.2">
      <c r="C207">
        <v>8</v>
      </c>
      <c r="D207" t="s">
        <v>316</v>
      </c>
      <c r="I207">
        <v>23</v>
      </c>
      <c r="J207">
        <v>0</v>
      </c>
    </row>
    <row r="208" spans="3:10" x14ac:dyDescent="0.2">
      <c r="C208">
        <v>9</v>
      </c>
      <c r="D208" t="s">
        <v>317</v>
      </c>
      <c r="I208">
        <v>0</v>
      </c>
      <c r="J208">
        <v>0</v>
      </c>
    </row>
    <row r="209" spans="3:10" x14ac:dyDescent="0.2">
      <c r="C209">
        <v>9</v>
      </c>
      <c r="D209" t="s">
        <v>318</v>
      </c>
      <c r="I209">
        <v>25</v>
      </c>
      <c r="J209">
        <v>0</v>
      </c>
    </row>
    <row r="210" spans="3:10" x14ac:dyDescent="0.2">
      <c r="C210">
        <v>9</v>
      </c>
      <c r="D210" t="s">
        <v>319</v>
      </c>
      <c r="I210">
        <v>26</v>
      </c>
      <c r="J210">
        <v>0</v>
      </c>
    </row>
    <row r="211" spans="3:10" x14ac:dyDescent="0.2">
      <c r="C211">
        <v>9</v>
      </c>
      <c r="D211" t="s">
        <v>320</v>
      </c>
      <c r="I211">
        <v>34</v>
      </c>
      <c r="J211">
        <v>0</v>
      </c>
    </row>
    <row r="212" spans="3:10" x14ac:dyDescent="0.2">
      <c r="C212">
        <v>9</v>
      </c>
      <c r="D212" t="s">
        <v>321</v>
      </c>
      <c r="I212">
        <v>35</v>
      </c>
      <c r="J212">
        <v>0</v>
      </c>
    </row>
    <row r="213" spans="3:10" x14ac:dyDescent="0.2">
      <c r="C213">
        <v>9</v>
      </c>
      <c r="D213" t="s">
        <v>322</v>
      </c>
      <c r="I213">
        <v>37</v>
      </c>
      <c r="J213">
        <v>0</v>
      </c>
    </row>
    <row r="214" spans="3:10" x14ac:dyDescent="0.2">
      <c r="C214">
        <v>9</v>
      </c>
      <c r="D214" t="s">
        <v>323</v>
      </c>
      <c r="I214">
        <v>38</v>
      </c>
      <c r="J214">
        <v>0</v>
      </c>
    </row>
    <row r="215" spans="3:10" x14ac:dyDescent="0.2">
      <c r="C215">
        <v>9</v>
      </c>
      <c r="D215" t="s">
        <v>324</v>
      </c>
      <c r="I215">
        <v>41</v>
      </c>
      <c r="J215">
        <v>0</v>
      </c>
    </row>
    <row r="216" spans="3:10" x14ac:dyDescent="0.2">
      <c r="C216">
        <v>9</v>
      </c>
      <c r="D216" t="s">
        <v>325</v>
      </c>
      <c r="I216">
        <v>42</v>
      </c>
      <c r="J216">
        <v>0</v>
      </c>
    </row>
    <row r="217" spans="3:10" x14ac:dyDescent="0.2">
      <c r="C217">
        <v>9</v>
      </c>
      <c r="D217" t="s">
        <v>326</v>
      </c>
      <c r="I217">
        <v>43</v>
      </c>
      <c r="J217">
        <v>0</v>
      </c>
    </row>
    <row r="218" spans="3:10" x14ac:dyDescent="0.2">
      <c r="C218">
        <v>9</v>
      </c>
      <c r="D218" t="s">
        <v>327</v>
      </c>
      <c r="I218">
        <v>44</v>
      </c>
      <c r="J218">
        <v>0</v>
      </c>
    </row>
    <row r="219" spans="3:10" x14ac:dyDescent="0.2">
      <c r="C219">
        <v>9</v>
      </c>
      <c r="D219" t="s">
        <v>328</v>
      </c>
      <c r="I219">
        <v>45</v>
      </c>
      <c r="J219">
        <v>0</v>
      </c>
    </row>
    <row r="220" spans="3:10" x14ac:dyDescent="0.2">
      <c r="C220">
        <v>9</v>
      </c>
      <c r="D220" t="s">
        <v>329</v>
      </c>
      <c r="I220">
        <v>46</v>
      </c>
      <c r="J220">
        <v>0</v>
      </c>
    </row>
    <row r="221" spans="3:10" x14ac:dyDescent="0.2">
      <c r="C221">
        <v>9</v>
      </c>
      <c r="D221" t="s">
        <v>330</v>
      </c>
      <c r="I221">
        <v>47</v>
      </c>
      <c r="J221">
        <v>0</v>
      </c>
    </row>
    <row r="222" spans="3:10" x14ac:dyDescent="0.2">
      <c r="C222">
        <v>10</v>
      </c>
      <c r="D222" t="s">
        <v>331</v>
      </c>
      <c r="I222">
        <v>0</v>
      </c>
      <c r="J222">
        <v>0</v>
      </c>
    </row>
    <row r="223" spans="3:10" x14ac:dyDescent="0.2">
      <c r="C223">
        <v>10</v>
      </c>
      <c r="D223" t="s">
        <v>332</v>
      </c>
      <c r="I223">
        <v>49</v>
      </c>
      <c r="J223">
        <v>0</v>
      </c>
    </row>
    <row r="224" spans="3:10" x14ac:dyDescent="0.2">
      <c r="C224">
        <v>11</v>
      </c>
      <c r="D224" t="s">
        <v>333</v>
      </c>
      <c r="I224">
        <v>0</v>
      </c>
      <c r="J224">
        <v>0</v>
      </c>
    </row>
    <row r="225" spans="3:10" x14ac:dyDescent="0.2">
      <c r="C225">
        <v>11</v>
      </c>
      <c r="D225" t="s">
        <v>334</v>
      </c>
      <c r="I225">
        <v>51</v>
      </c>
      <c r="J225">
        <v>0</v>
      </c>
    </row>
    <row r="226" spans="3:10" x14ac:dyDescent="0.2">
      <c r="C226">
        <v>12</v>
      </c>
      <c r="D226" t="s">
        <v>141</v>
      </c>
      <c r="I226">
        <v>0</v>
      </c>
      <c r="J226">
        <v>0</v>
      </c>
    </row>
    <row r="227" spans="3:10" x14ac:dyDescent="0.2">
      <c r="C227">
        <v>12</v>
      </c>
      <c r="D227" t="s">
        <v>335</v>
      </c>
      <c r="I227">
        <v>53</v>
      </c>
      <c r="J227">
        <v>0</v>
      </c>
    </row>
    <row r="228" spans="3:10" x14ac:dyDescent="0.2">
      <c r="C228">
        <v>12</v>
      </c>
      <c r="D228" t="s">
        <v>147</v>
      </c>
      <c r="I228">
        <v>54</v>
      </c>
      <c r="J228">
        <v>0</v>
      </c>
    </row>
    <row r="229" spans="3:10" x14ac:dyDescent="0.2">
      <c r="C229">
        <v>12</v>
      </c>
      <c r="D229" t="s">
        <v>336</v>
      </c>
      <c r="I229">
        <v>55</v>
      </c>
      <c r="J229">
        <v>0</v>
      </c>
    </row>
    <row r="230" spans="3:10" x14ac:dyDescent="0.2">
      <c r="C230">
        <v>12</v>
      </c>
      <c r="D230" t="s">
        <v>337</v>
      </c>
      <c r="I230">
        <v>56</v>
      </c>
      <c r="J230">
        <v>0</v>
      </c>
    </row>
    <row r="231" spans="3:10" x14ac:dyDescent="0.2">
      <c r="C231">
        <v>12</v>
      </c>
      <c r="D231" t="s">
        <v>338</v>
      </c>
      <c r="I231">
        <v>57</v>
      </c>
      <c r="J231">
        <v>0</v>
      </c>
    </row>
    <row r="232" spans="3:10" x14ac:dyDescent="0.2">
      <c r="C232">
        <v>12</v>
      </c>
      <c r="D232" t="s">
        <v>339</v>
      </c>
      <c r="I232">
        <v>58</v>
      </c>
      <c r="J232">
        <v>0</v>
      </c>
    </row>
    <row r="233" spans="3:10" x14ac:dyDescent="0.2">
      <c r="C233">
        <v>12</v>
      </c>
      <c r="D233" t="s">
        <v>340</v>
      </c>
      <c r="I233">
        <v>59</v>
      </c>
      <c r="J233">
        <v>0</v>
      </c>
    </row>
    <row r="234" spans="3:10" x14ac:dyDescent="0.2">
      <c r="C234">
        <v>100</v>
      </c>
      <c r="D234" t="s">
        <v>341</v>
      </c>
      <c r="I234">
        <v>0</v>
      </c>
      <c r="J234">
        <v>0</v>
      </c>
    </row>
    <row r="235" spans="3:10" x14ac:dyDescent="0.2">
      <c r="C235">
        <v>100</v>
      </c>
      <c r="D235" t="s">
        <v>342</v>
      </c>
      <c r="I235">
        <v>60</v>
      </c>
      <c r="J235">
        <v>0</v>
      </c>
    </row>
    <row r="236" spans="3:10" x14ac:dyDescent="0.2">
      <c r="C236">
        <v>100</v>
      </c>
      <c r="D236" t="s">
        <v>343</v>
      </c>
      <c r="I236">
        <v>61</v>
      </c>
      <c r="J236">
        <v>0</v>
      </c>
    </row>
    <row r="237" spans="3:10" x14ac:dyDescent="0.2">
      <c r="C237">
        <v>100</v>
      </c>
      <c r="D237" t="s">
        <v>344</v>
      </c>
      <c r="I237">
        <v>62</v>
      </c>
      <c r="J237">
        <v>0</v>
      </c>
    </row>
    <row r="238" spans="3:10" x14ac:dyDescent="0.2">
      <c r="C238">
        <v>100</v>
      </c>
      <c r="D238" t="s">
        <v>345</v>
      </c>
      <c r="I238">
        <v>63</v>
      </c>
      <c r="J238">
        <v>0</v>
      </c>
    </row>
    <row r="239" spans="3:10" x14ac:dyDescent="0.2">
      <c r="C239">
        <v>0</v>
      </c>
      <c r="D239" t="s">
        <v>346</v>
      </c>
      <c r="I239">
        <v>0</v>
      </c>
      <c r="J239">
        <v>0</v>
      </c>
    </row>
    <row r="241" spans="1:5" x14ac:dyDescent="0.2">
      <c r="A241">
        <v>600</v>
      </c>
      <c r="C241" t="s">
        <v>347</v>
      </c>
      <c r="D241" t="s">
        <v>316</v>
      </c>
      <c r="E241">
        <v>1.6</v>
      </c>
    </row>
    <row r="242" spans="1:5" x14ac:dyDescent="0.2">
      <c r="C242" t="s">
        <v>348</v>
      </c>
      <c r="D242" t="s">
        <v>318</v>
      </c>
      <c r="E242">
        <v>1.5</v>
      </c>
    </row>
    <row r="243" spans="1:5" x14ac:dyDescent="0.2">
      <c r="C243" t="s">
        <v>349</v>
      </c>
      <c r="D243" t="s">
        <v>350</v>
      </c>
      <c r="E243">
        <v>1.3</v>
      </c>
    </row>
    <row r="244" spans="1:5" x14ac:dyDescent="0.2">
      <c r="C244" t="s">
        <v>351</v>
      </c>
      <c r="D244" t="s">
        <v>352</v>
      </c>
      <c r="E244">
        <v>0.3</v>
      </c>
    </row>
    <row r="245" spans="1:5" x14ac:dyDescent="0.2">
      <c r="C245" t="s">
        <v>353</v>
      </c>
      <c r="D245" t="s">
        <v>354</v>
      </c>
      <c r="E245">
        <v>0.5</v>
      </c>
    </row>
    <row r="246" spans="1:5" x14ac:dyDescent="0.2">
      <c r="C246" t="s">
        <v>355</v>
      </c>
      <c r="D246" t="s">
        <v>356</v>
      </c>
      <c r="E246">
        <v>0.5</v>
      </c>
    </row>
    <row r="247" spans="1:5" x14ac:dyDescent="0.2">
      <c r="C247" t="s">
        <v>357</v>
      </c>
      <c r="D247" t="s">
        <v>357</v>
      </c>
      <c r="E247">
        <v>0.5</v>
      </c>
    </row>
    <row r="248" spans="1:5" x14ac:dyDescent="0.2">
      <c r="C248" t="s">
        <v>12</v>
      </c>
      <c r="D248" t="s">
        <v>358</v>
      </c>
      <c r="E248">
        <v>2</v>
      </c>
    </row>
    <row r="249" spans="1:5" x14ac:dyDescent="0.2">
      <c r="C249" t="s">
        <v>359</v>
      </c>
      <c r="D249" t="s">
        <v>322</v>
      </c>
      <c r="E249">
        <v>2</v>
      </c>
    </row>
    <row r="250" spans="1:5" x14ac:dyDescent="0.2">
      <c r="C250" t="s">
        <v>360</v>
      </c>
      <c r="D250" t="s">
        <v>361</v>
      </c>
      <c r="E250">
        <v>1.05</v>
      </c>
    </row>
    <row r="251" spans="1:5" x14ac:dyDescent="0.2">
      <c r="C251" t="s">
        <v>362</v>
      </c>
      <c r="D251" t="s">
        <v>363</v>
      </c>
      <c r="E251">
        <v>0.5</v>
      </c>
    </row>
    <row r="252" spans="1:5" x14ac:dyDescent="0.2">
      <c r="C252" t="s">
        <v>364</v>
      </c>
      <c r="D252" t="s">
        <v>365</v>
      </c>
      <c r="E252">
        <v>2.5</v>
      </c>
    </row>
    <row r="253" spans="1:5" x14ac:dyDescent="0.2">
      <c r="C253" t="s">
        <v>366</v>
      </c>
      <c r="D253" t="s">
        <v>367</v>
      </c>
      <c r="E253">
        <v>1</v>
      </c>
    </row>
    <row r="254" spans="1:5" x14ac:dyDescent="0.2">
      <c r="C254" t="s">
        <v>368</v>
      </c>
      <c r="D254" t="s">
        <v>369</v>
      </c>
      <c r="E254">
        <v>1.18</v>
      </c>
    </row>
    <row r="255" spans="1:5" x14ac:dyDescent="0.2">
      <c r="C255" t="s">
        <v>370</v>
      </c>
      <c r="D255" t="s">
        <v>371</v>
      </c>
      <c r="E255">
        <v>1.1000000000000001</v>
      </c>
    </row>
    <row r="256" spans="1:5" x14ac:dyDescent="0.2">
      <c r="C256" t="s">
        <v>336</v>
      </c>
      <c r="D256" t="s">
        <v>372</v>
      </c>
      <c r="E256">
        <v>0.2</v>
      </c>
    </row>
    <row r="257" spans="3:5" x14ac:dyDescent="0.2">
      <c r="C257" t="s">
        <v>373</v>
      </c>
      <c r="D257" t="s">
        <v>374</v>
      </c>
      <c r="E257">
        <v>15</v>
      </c>
    </row>
    <row r="258" spans="3:5" x14ac:dyDescent="0.2">
      <c r="C258" t="s">
        <v>375</v>
      </c>
      <c r="D258" t="s">
        <v>376</v>
      </c>
      <c r="E258">
        <v>18</v>
      </c>
    </row>
    <row r="259" spans="3:5" x14ac:dyDescent="0.2">
      <c r="C259" t="s">
        <v>377</v>
      </c>
      <c r="D259" t="s">
        <v>378</v>
      </c>
      <c r="E259">
        <v>2</v>
      </c>
    </row>
    <row r="260" spans="3:5" x14ac:dyDescent="0.2">
      <c r="C260" t="s">
        <v>379</v>
      </c>
      <c r="D260" t="s">
        <v>380</v>
      </c>
      <c r="E260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ССРСС</vt:lpstr>
      <vt:lpstr>Source</vt:lpstr>
      <vt:lpstr>ССРСС!Заголовки_для_печати</vt:lpstr>
      <vt:lpstr>ССРСС!Область_печати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Бочковская Наталья Антоновна</cp:lastModifiedBy>
  <dcterms:created xsi:type="dcterms:W3CDTF">2026-03-16T14:35:19Z</dcterms:created>
  <dcterms:modified xsi:type="dcterms:W3CDTF">2026-03-17T10:15:51Z</dcterms:modified>
</cp:coreProperties>
</file>